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6"/>
  <c r="F253"/>
  <c r="G252" l="1"/>
  <c r="F38"/>
  <c r="G38"/>
  <c r="H38"/>
  <c r="I38"/>
  <c r="D38"/>
  <c r="I183"/>
  <c r="J183" s="1"/>
  <c r="J182"/>
  <c r="J181"/>
  <c r="J180"/>
  <c r="J179"/>
  <c r="I178"/>
  <c r="H178"/>
  <c r="G178"/>
  <c r="G170" s="1"/>
  <c r="G169" s="1"/>
  <c r="F178"/>
  <c r="E178"/>
  <c r="D178"/>
  <c r="J177"/>
  <c r="J176"/>
  <c r="J175"/>
  <c r="I174"/>
  <c r="H174"/>
  <c r="G174"/>
  <c r="F174"/>
  <c r="E174"/>
  <c r="D174"/>
  <c r="J173"/>
  <c r="J172"/>
  <c r="I171"/>
  <c r="H171"/>
  <c r="H170" s="1"/>
  <c r="H169" s="1"/>
  <c r="G171"/>
  <c r="F171"/>
  <c r="E171"/>
  <c r="D171"/>
  <c r="G17"/>
  <c r="H17"/>
  <c r="I17"/>
  <c r="F17"/>
  <c r="F247"/>
  <c r="G247"/>
  <c r="H247"/>
  <c r="I247"/>
  <c r="G246"/>
  <c r="H246"/>
  <c r="I246"/>
  <c r="F246"/>
  <c r="F252"/>
  <c r="I170" l="1"/>
  <c r="I169" s="1"/>
  <c r="E170"/>
  <c r="E169" s="1"/>
  <c r="J174"/>
  <c r="F170"/>
  <c r="F169" s="1"/>
  <c r="D170"/>
  <c r="J178"/>
  <c r="J171"/>
  <c r="F27"/>
  <c r="J313"/>
  <c r="J312"/>
  <c r="J311"/>
  <c r="J310"/>
  <c r="J309"/>
  <c r="I308"/>
  <c r="H308"/>
  <c r="G308"/>
  <c r="F308"/>
  <c r="E308"/>
  <c r="D308"/>
  <c r="J307"/>
  <c r="J306"/>
  <c r="I305"/>
  <c r="H305"/>
  <c r="G305"/>
  <c r="F305"/>
  <c r="E305"/>
  <c r="D305"/>
  <c r="J304"/>
  <c r="J303"/>
  <c r="I302"/>
  <c r="I301" s="1"/>
  <c r="I300" s="1"/>
  <c r="H302"/>
  <c r="G302"/>
  <c r="F302"/>
  <c r="E302"/>
  <c r="E301" s="1"/>
  <c r="E300" s="1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E246"/>
  <c r="E85"/>
  <c r="H252"/>
  <c r="I252"/>
  <c r="D252"/>
  <c r="J299"/>
  <c r="J298"/>
  <c r="J297"/>
  <c r="J296"/>
  <c r="J295"/>
  <c r="I294"/>
  <c r="H294"/>
  <c r="G294"/>
  <c r="F294"/>
  <c r="E294"/>
  <c r="D294"/>
  <c r="J293"/>
  <c r="J292"/>
  <c r="I291"/>
  <c r="H291"/>
  <c r="G291"/>
  <c r="F291"/>
  <c r="E291"/>
  <c r="D291"/>
  <c r="J290"/>
  <c r="J289"/>
  <c r="I288"/>
  <c r="H288"/>
  <c r="H287" s="1"/>
  <c r="H286" s="1"/>
  <c r="G288"/>
  <c r="G287" s="1"/>
  <c r="G286" s="1"/>
  <c r="F288"/>
  <c r="F287" s="1"/>
  <c r="E288"/>
  <c r="E287" s="1"/>
  <c r="E286" s="1"/>
  <c r="D288"/>
  <c r="D287" s="1"/>
  <c r="D286" s="1"/>
  <c r="E42"/>
  <c r="F42"/>
  <c r="G42"/>
  <c r="H42"/>
  <c r="I42"/>
  <c r="D43"/>
  <c r="D25" s="1"/>
  <c r="D42"/>
  <c r="J285"/>
  <c r="J284"/>
  <c r="J283"/>
  <c r="J282"/>
  <c r="I280"/>
  <c r="H280"/>
  <c r="G280"/>
  <c r="F280"/>
  <c r="D280"/>
  <c r="J279"/>
  <c r="J278"/>
  <c r="I277"/>
  <c r="H277"/>
  <c r="G277"/>
  <c r="F277"/>
  <c r="E277"/>
  <c r="D277"/>
  <c r="D248" s="1"/>
  <c r="J276"/>
  <c r="J275"/>
  <c r="I274"/>
  <c r="H274"/>
  <c r="G274"/>
  <c r="F274"/>
  <c r="E274"/>
  <c r="D274"/>
  <c r="J271"/>
  <c r="J270"/>
  <c r="J269"/>
  <c r="J268"/>
  <c r="J267"/>
  <c r="I266"/>
  <c r="H266"/>
  <c r="G266"/>
  <c r="F266"/>
  <c r="E266"/>
  <c r="D266"/>
  <c r="J265"/>
  <c r="J264"/>
  <c r="I263"/>
  <c r="H263"/>
  <c r="G263"/>
  <c r="F263"/>
  <c r="E263"/>
  <c r="D263"/>
  <c r="J262"/>
  <c r="J261"/>
  <c r="I260"/>
  <c r="I245" s="1"/>
  <c r="H260"/>
  <c r="G260"/>
  <c r="G259" s="1"/>
  <c r="G258" s="1"/>
  <c r="F260"/>
  <c r="E260"/>
  <c r="E245" s="1"/>
  <c r="D260"/>
  <c r="J257"/>
  <c r="D256"/>
  <c r="J256" s="1"/>
  <c r="J255"/>
  <c r="J254"/>
  <c r="I253"/>
  <c r="H253"/>
  <c r="H27" s="1"/>
  <c r="G253"/>
  <c r="G27" s="1"/>
  <c r="E253"/>
  <c r="E27" s="1"/>
  <c r="D253"/>
  <c r="I250"/>
  <c r="H250"/>
  <c r="G250"/>
  <c r="F250"/>
  <c r="E250"/>
  <c r="D250"/>
  <c r="I249"/>
  <c r="H249"/>
  <c r="G249"/>
  <c r="F249"/>
  <c r="E249"/>
  <c r="D249"/>
  <c r="D247"/>
  <c r="D246"/>
  <c r="J242"/>
  <c r="J241"/>
  <c r="J240"/>
  <c r="J239"/>
  <c r="J238"/>
  <c r="J237"/>
  <c r="J236"/>
  <c r="J235"/>
  <c r="I234"/>
  <c r="I230" s="1"/>
  <c r="I229" s="1"/>
  <c r="H234"/>
  <c r="G234"/>
  <c r="F234"/>
  <c r="E234"/>
  <c r="E230" s="1"/>
  <c r="E229" s="1"/>
  <c r="D234"/>
  <c r="D230" s="1"/>
  <c r="J233"/>
  <c r="J232"/>
  <c r="J231"/>
  <c r="H230"/>
  <c r="H229" s="1"/>
  <c r="G230"/>
  <c r="G229" s="1"/>
  <c r="F230"/>
  <c r="F229" s="1"/>
  <c r="J228"/>
  <c r="J227"/>
  <c r="J226"/>
  <c r="J225"/>
  <c r="J224"/>
  <c r="J223"/>
  <c r="J222"/>
  <c r="J221"/>
  <c r="I220"/>
  <c r="I216" s="1"/>
  <c r="I215" s="1"/>
  <c r="H220"/>
  <c r="G220"/>
  <c r="F220"/>
  <c r="F216" s="1"/>
  <c r="F215" s="1"/>
  <c r="E220"/>
  <c r="E216" s="1"/>
  <c r="E215" s="1"/>
  <c r="D220"/>
  <c r="D216" s="1"/>
  <c r="J219"/>
  <c r="J218"/>
  <c r="J217"/>
  <c r="H216"/>
  <c r="H215" s="1"/>
  <c r="G216"/>
  <c r="G215" s="1"/>
  <c r="J214"/>
  <c r="J213"/>
  <c r="J212"/>
  <c r="J211"/>
  <c r="J210"/>
  <c r="J209"/>
  <c r="J208"/>
  <c r="I207"/>
  <c r="I205" s="1"/>
  <c r="I201" s="1"/>
  <c r="I200" s="1"/>
  <c r="H207"/>
  <c r="H205" s="1"/>
  <c r="H201" s="1"/>
  <c r="H200" s="1"/>
  <c r="G207"/>
  <c r="G205" s="1"/>
  <c r="G201" s="1"/>
  <c r="G200" s="1"/>
  <c r="F207"/>
  <c r="E207"/>
  <c r="E205" s="1"/>
  <c r="E201" s="1"/>
  <c r="E200" s="1"/>
  <c r="D207"/>
  <c r="J206"/>
  <c r="J204"/>
  <c r="J203"/>
  <c r="J202"/>
  <c r="J199"/>
  <c r="J198"/>
  <c r="J197"/>
  <c r="J196"/>
  <c r="J195"/>
  <c r="I194"/>
  <c r="H194"/>
  <c r="G194"/>
  <c r="F194"/>
  <c r="E194"/>
  <c r="D194"/>
  <c r="J193"/>
  <c r="J192"/>
  <c r="J191"/>
  <c r="I190"/>
  <c r="H190"/>
  <c r="G190"/>
  <c r="F190"/>
  <c r="E190"/>
  <c r="D190"/>
  <c r="J189"/>
  <c r="J188"/>
  <c r="J187"/>
  <c r="I186"/>
  <c r="H186"/>
  <c r="G186"/>
  <c r="F186"/>
  <c r="E186"/>
  <c r="D186"/>
  <c r="I168"/>
  <c r="J168" s="1"/>
  <c r="J167"/>
  <c r="J166"/>
  <c r="J165"/>
  <c r="J164"/>
  <c r="I163"/>
  <c r="H163"/>
  <c r="G163"/>
  <c r="F163"/>
  <c r="E163"/>
  <c r="D163"/>
  <c r="J162"/>
  <c r="J161"/>
  <c r="J160"/>
  <c r="I159"/>
  <c r="H159"/>
  <c r="G159"/>
  <c r="F159"/>
  <c r="E159"/>
  <c r="D159"/>
  <c r="J158"/>
  <c r="J157"/>
  <c r="I156"/>
  <c r="H156"/>
  <c r="G156"/>
  <c r="F156"/>
  <c r="E156"/>
  <c r="D156"/>
  <c r="I153"/>
  <c r="J153" s="1"/>
  <c r="J152"/>
  <c r="J151"/>
  <c r="J150"/>
  <c r="J149"/>
  <c r="I148"/>
  <c r="H148"/>
  <c r="G148"/>
  <c r="F148"/>
  <c r="E148"/>
  <c r="D148"/>
  <c r="J147"/>
  <c r="J146"/>
  <c r="J145"/>
  <c r="I144"/>
  <c r="H144"/>
  <c r="G144"/>
  <c r="F144"/>
  <c r="E144"/>
  <c r="D144"/>
  <c r="J143"/>
  <c r="J142"/>
  <c r="I141"/>
  <c r="H141"/>
  <c r="G141"/>
  <c r="F141"/>
  <c r="E141"/>
  <c r="D141"/>
  <c r="J138"/>
  <c r="J137"/>
  <c r="J136"/>
  <c r="J135"/>
  <c r="J134"/>
  <c r="I133"/>
  <c r="H133"/>
  <c r="G133"/>
  <c r="F133"/>
  <c r="E133"/>
  <c r="D133"/>
  <c r="J132"/>
  <c r="J131"/>
  <c r="J130"/>
  <c r="D129"/>
  <c r="J128"/>
  <c r="J127"/>
  <c r="I126"/>
  <c r="H126"/>
  <c r="G126"/>
  <c r="G125" s="1"/>
  <c r="G124" s="1"/>
  <c r="F126"/>
  <c r="E126"/>
  <c r="E125" s="1"/>
  <c r="E124" s="1"/>
  <c r="D126"/>
  <c r="J121"/>
  <c r="J120"/>
  <c r="J119"/>
  <c r="I118"/>
  <c r="H118"/>
  <c r="G118"/>
  <c r="F118"/>
  <c r="E118"/>
  <c r="D118"/>
  <c r="J117"/>
  <c r="J116"/>
  <c r="J115"/>
  <c r="I114"/>
  <c r="H114"/>
  <c r="G114"/>
  <c r="F114"/>
  <c r="E114"/>
  <c r="D114"/>
  <c r="J113"/>
  <c r="J112"/>
  <c r="I111"/>
  <c r="H111"/>
  <c r="G111"/>
  <c r="F111"/>
  <c r="E111"/>
  <c r="D111"/>
  <c r="J108"/>
  <c r="J107"/>
  <c r="J106"/>
  <c r="J105"/>
  <c r="J104"/>
  <c r="I103"/>
  <c r="H103"/>
  <c r="G103"/>
  <c r="F103"/>
  <c r="E103"/>
  <c r="D103"/>
  <c r="J102"/>
  <c r="J101"/>
  <c r="J100"/>
  <c r="I99"/>
  <c r="H99"/>
  <c r="G99"/>
  <c r="F99"/>
  <c r="E99"/>
  <c r="D99"/>
  <c r="J98"/>
  <c r="J97"/>
  <c r="I96"/>
  <c r="H96"/>
  <c r="G96"/>
  <c r="F96"/>
  <c r="E96"/>
  <c r="D96"/>
  <c r="J92"/>
  <c r="J91"/>
  <c r="J90"/>
  <c r="J89"/>
  <c r="I88"/>
  <c r="H88"/>
  <c r="G88"/>
  <c r="F88"/>
  <c r="E88"/>
  <c r="D88"/>
  <c r="J87"/>
  <c r="J86"/>
  <c r="I84"/>
  <c r="H84"/>
  <c r="G84"/>
  <c r="F84"/>
  <c r="D84"/>
  <c r="J83"/>
  <c r="J82"/>
  <c r="I81"/>
  <c r="H81"/>
  <c r="G81"/>
  <c r="F81"/>
  <c r="E81"/>
  <c r="D81"/>
  <c r="J77"/>
  <c r="J76"/>
  <c r="J75"/>
  <c r="J74"/>
  <c r="I73"/>
  <c r="H73"/>
  <c r="G73"/>
  <c r="F73"/>
  <c r="E73"/>
  <c r="D73"/>
  <c r="J72"/>
  <c r="J71"/>
  <c r="J70"/>
  <c r="I69"/>
  <c r="H69"/>
  <c r="G69"/>
  <c r="F69"/>
  <c r="E69"/>
  <c r="D69"/>
  <c r="J68"/>
  <c r="J67"/>
  <c r="I66"/>
  <c r="H66"/>
  <c r="G66"/>
  <c r="E66"/>
  <c r="D66"/>
  <c r="J63"/>
  <c r="J62"/>
  <c r="J61"/>
  <c r="J60"/>
  <c r="J59"/>
  <c r="I58"/>
  <c r="H58"/>
  <c r="G58"/>
  <c r="F58"/>
  <c r="E58"/>
  <c r="D58"/>
  <c r="J57"/>
  <c r="J56"/>
  <c r="J55"/>
  <c r="I54"/>
  <c r="H54"/>
  <c r="G54"/>
  <c r="F54"/>
  <c r="E54"/>
  <c r="D54"/>
  <c r="J53"/>
  <c r="J52"/>
  <c r="J51"/>
  <c r="I47"/>
  <c r="I30" s="1"/>
  <c r="H47"/>
  <c r="H30" s="1"/>
  <c r="G47"/>
  <c r="G30" s="1"/>
  <c r="D47"/>
  <c r="J46"/>
  <c r="J45"/>
  <c r="I44"/>
  <c r="I26" s="1"/>
  <c r="H44"/>
  <c r="G44"/>
  <c r="G26" s="1"/>
  <c r="F44"/>
  <c r="F26" s="1"/>
  <c r="E44"/>
  <c r="E26" s="1"/>
  <c r="D44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H39"/>
  <c r="H21" s="1"/>
  <c r="G39"/>
  <c r="G21" s="1"/>
  <c r="F39"/>
  <c r="F21" s="1"/>
  <c r="E39"/>
  <c r="E21" s="1"/>
  <c r="D39"/>
  <c r="D21" s="1"/>
  <c r="D19"/>
  <c r="I36"/>
  <c r="I14" s="1"/>
  <c r="H36"/>
  <c r="G36"/>
  <c r="G14" s="1"/>
  <c r="F36"/>
  <c r="E36"/>
  <c r="E14" s="1"/>
  <c r="D36"/>
  <c r="D14" s="1"/>
  <c r="I35"/>
  <c r="I16" s="1"/>
  <c r="H35"/>
  <c r="H16" s="1"/>
  <c r="G35"/>
  <c r="G16" s="1"/>
  <c r="F35"/>
  <c r="F16" s="1"/>
  <c r="E35"/>
  <c r="E16" s="1"/>
  <c r="D35"/>
  <c r="D16" s="1"/>
  <c r="I34"/>
  <c r="I15" s="1"/>
  <c r="H34"/>
  <c r="G34"/>
  <c r="G15" s="1"/>
  <c r="F15"/>
  <c r="E34"/>
  <c r="E15" s="1"/>
  <c r="D34"/>
  <c r="D15" s="1"/>
  <c r="I27"/>
  <c r="D27"/>
  <c r="H26"/>
  <c r="D26"/>
  <c r="I22"/>
  <c r="H22"/>
  <c r="G22"/>
  <c r="F22"/>
  <c r="E22"/>
  <c r="D22"/>
  <c r="I21"/>
  <c r="H14"/>
  <c r="F14"/>
  <c r="E84" l="1"/>
  <c r="E38"/>
  <c r="J246"/>
  <c r="D245"/>
  <c r="H245"/>
  <c r="D251"/>
  <c r="J170"/>
  <c r="J169" s="1"/>
  <c r="D169"/>
  <c r="D50"/>
  <c r="D155"/>
  <c r="I37"/>
  <c r="F259"/>
  <c r="F258" s="1"/>
  <c r="I20"/>
  <c r="H20"/>
  <c r="H251"/>
  <c r="F251"/>
  <c r="D65"/>
  <c r="I251"/>
  <c r="G95"/>
  <c r="G94" s="1"/>
  <c r="D20"/>
  <c r="D18" s="1"/>
  <c r="D33"/>
  <c r="G251"/>
  <c r="F20"/>
  <c r="D30"/>
  <c r="G19"/>
  <c r="E185"/>
  <c r="E184" s="1"/>
  <c r="I185"/>
  <c r="F245"/>
  <c r="H273"/>
  <c r="H272" s="1"/>
  <c r="F50"/>
  <c r="I248"/>
  <c r="F273"/>
  <c r="F272" s="1"/>
  <c r="J253"/>
  <c r="J302"/>
  <c r="H301"/>
  <c r="H300" s="1"/>
  <c r="G301"/>
  <c r="G300" s="1"/>
  <c r="J305"/>
  <c r="F301"/>
  <c r="F300" s="1"/>
  <c r="J308"/>
  <c r="D301"/>
  <c r="D300" s="1"/>
  <c r="I80"/>
  <c r="I79" s="1"/>
  <c r="I125"/>
  <c r="I124" s="1"/>
  <c r="E155"/>
  <c r="E154" s="1"/>
  <c r="I273"/>
  <c r="I272" s="1"/>
  <c r="H33"/>
  <c r="I41"/>
  <c r="J126"/>
  <c r="G248"/>
  <c r="J288"/>
  <c r="J291"/>
  <c r="I287"/>
  <c r="I286" s="1"/>
  <c r="H41"/>
  <c r="I24"/>
  <c r="I23" s="1"/>
  <c r="H50"/>
  <c r="I65"/>
  <c r="I64" s="1"/>
  <c r="F65"/>
  <c r="F64" s="1"/>
  <c r="J129"/>
  <c r="H110"/>
  <c r="H109" s="1"/>
  <c r="G24"/>
  <c r="G23" s="1"/>
  <c r="J133"/>
  <c r="J125" s="1"/>
  <c r="J124" s="1"/>
  <c r="H140"/>
  <c r="H139" s="1"/>
  <c r="I13"/>
  <c r="I155"/>
  <c r="I154" s="1"/>
  <c r="H155"/>
  <c r="H154" s="1"/>
  <c r="J216"/>
  <c r="F205"/>
  <c r="F201" s="1"/>
  <c r="F200" s="1"/>
  <c r="H259"/>
  <c r="H258" s="1"/>
  <c r="H243" s="1"/>
  <c r="G20"/>
  <c r="I259"/>
  <c r="I258" s="1"/>
  <c r="G273"/>
  <c r="G272" s="1"/>
  <c r="G243" s="1"/>
  <c r="E252"/>
  <c r="J252" s="1"/>
  <c r="E280"/>
  <c r="E251" s="1"/>
  <c r="J247"/>
  <c r="E259"/>
  <c r="E258" s="1"/>
  <c r="E47"/>
  <c r="E30" s="1"/>
  <c r="J78"/>
  <c r="E20"/>
  <c r="E248"/>
  <c r="J85"/>
  <c r="E37"/>
  <c r="J287"/>
  <c r="J294"/>
  <c r="F286"/>
  <c r="J286" s="1"/>
  <c r="G110"/>
  <c r="G109" s="1"/>
  <c r="G140"/>
  <c r="G139" s="1"/>
  <c r="J230"/>
  <c r="J249"/>
  <c r="J250"/>
  <c r="D37"/>
  <c r="H37"/>
  <c r="J40"/>
  <c r="G65"/>
  <c r="G64" s="1"/>
  <c r="F110"/>
  <c r="F109" s="1"/>
  <c r="F140"/>
  <c r="F139" s="1"/>
  <c r="E140"/>
  <c r="E139" s="1"/>
  <c r="E273"/>
  <c r="E272" s="1"/>
  <c r="E13"/>
  <c r="I33"/>
  <c r="E50"/>
  <c r="I50"/>
  <c r="D95"/>
  <c r="D94" s="1"/>
  <c r="H95"/>
  <c r="H94" s="1"/>
  <c r="J159"/>
  <c r="G185"/>
  <c r="G184" s="1"/>
  <c r="D41"/>
  <c r="E95"/>
  <c r="E94" s="1"/>
  <c r="I19"/>
  <c r="H19"/>
  <c r="H15"/>
  <c r="J15" s="1"/>
  <c r="E65"/>
  <c r="E64" s="1"/>
  <c r="E41"/>
  <c r="E33"/>
  <c r="J73"/>
  <c r="E80"/>
  <c r="E79" s="1"/>
  <c r="J43"/>
  <c r="J58"/>
  <c r="J88"/>
  <c r="F125"/>
  <c r="F124" s="1"/>
  <c r="D185"/>
  <c r="D184" s="1"/>
  <c r="J207"/>
  <c r="I244"/>
  <c r="J260"/>
  <c r="J36"/>
  <c r="J54"/>
  <c r="J190"/>
  <c r="J44"/>
  <c r="G50"/>
  <c r="J69"/>
  <c r="D80"/>
  <c r="D79" s="1"/>
  <c r="H80"/>
  <c r="H79" s="1"/>
  <c r="J84"/>
  <c r="J118"/>
  <c r="D125"/>
  <c r="D124" s="1"/>
  <c r="H125"/>
  <c r="H124" s="1"/>
  <c r="J163"/>
  <c r="F185"/>
  <c r="F184" s="1"/>
  <c r="G245"/>
  <c r="J274"/>
  <c r="J277"/>
  <c r="J14"/>
  <c r="J25"/>
  <c r="J27"/>
  <c r="J35"/>
  <c r="J22"/>
  <c r="J26"/>
  <c r="G80"/>
  <c r="G79" s="1"/>
  <c r="I140"/>
  <c r="I139" s="1"/>
  <c r="G155"/>
  <c r="G154" s="1"/>
  <c r="J263"/>
  <c r="H65"/>
  <c r="J96"/>
  <c r="J111"/>
  <c r="J114"/>
  <c r="J148"/>
  <c r="J186"/>
  <c r="J220"/>
  <c r="F13"/>
  <c r="J39"/>
  <c r="J21" s="1"/>
  <c r="J42"/>
  <c r="J66"/>
  <c r="J81"/>
  <c r="J99"/>
  <c r="J141"/>
  <c r="J144"/>
  <c r="J156"/>
  <c r="H248"/>
  <c r="H244" s="1"/>
  <c r="G33"/>
  <c r="G37"/>
  <c r="F95"/>
  <c r="E110"/>
  <c r="E109" s="1"/>
  <c r="I110"/>
  <c r="I109" s="1"/>
  <c r="J194"/>
  <c r="D205"/>
  <c r="D215"/>
  <c r="J215" s="1"/>
  <c r="D229"/>
  <c r="J229" s="1"/>
  <c r="F24"/>
  <c r="G41"/>
  <c r="D24"/>
  <c r="H24"/>
  <c r="H23" s="1"/>
  <c r="D154"/>
  <c r="F19"/>
  <c r="F33"/>
  <c r="F37"/>
  <c r="F41"/>
  <c r="F80"/>
  <c r="I95"/>
  <c r="D110"/>
  <c r="D109" s="1"/>
  <c r="D140"/>
  <c r="F155"/>
  <c r="F154" s="1"/>
  <c r="H185"/>
  <c r="H184" s="1"/>
  <c r="J234"/>
  <c r="D244"/>
  <c r="F248"/>
  <c r="D259"/>
  <c r="D258" s="1"/>
  <c r="D273"/>
  <c r="J34"/>
  <c r="J103"/>
  <c r="J266"/>
  <c r="D13"/>
  <c r="G13"/>
  <c r="I184"/>
  <c r="I49" l="1"/>
  <c r="I32"/>
  <c r="D49"/>
  <c r="D32"/>
  <c r="G32"/>
  <c r="G31" s="1"/>
  <c r="J280"/>
  <c r="H49"/>
  <c r="H32"/>
  <c r="F49"/>
  <c r="F32"/>
  <c r="E49"/>
  <c r="E32"/>
  <c r="J30"/>
  <c r="G244"/>
  <c r="I243"/>
  <c r="F23"/>
  <c r="F244"/>
  <c r="F243"/>
  <c r="J245"/>
  <c r="E244"/>
  <c r="J251"/>
  <c r="J205"/>
  <c r="J301"/>
  <c r="J300"/>
  <c r="J20"/>
  <c r="I18"/>
  <c r="H18"/>
  <c r="F18"/>
  <c r="J184"/>
  <c r="G18"/>
  <c r="J259"/>
  <c r="E24"/>
  <c r="E243"/>
  <c r="J47"/>
  <c r="J38"/>
  <c r="J37" s="1"/>
  <c r="E19"/>
  <c r="G49"/>
  <c r="J49" s="1"/>
  <c r="J50"/>
  <c r="J110"/>
  <c r="H64"/>
  <c r="H12"/>
  <c r="H11" s="1"/>
  <c r="H13"/>
  <c r="J13" s="1"/>
  <c r="J41"/>
  <c r="F94"/>
  <c r="J80"/>
  <c r="J109"/>
  <c r="J248"/>
  <c r="J185"/>
  <c r="J16"/>
  <c r="D201"/>
  <c r="J33"/>
  <c r="D23"/>
  <c r="J258"/>
  <c r="D139"/>
  <c r="J140"/>
  <c r="J139" s="1"/>
  <c r="D64"/>
  <c r="J65"/>
  <c r="D272"/>
  <c r="J272" s="1"/>
  <c r="J273"/>
  <c r="F79"/>
  <c r="J79" s="1"/>
  <c r="D200"/>
  <c r="J200" s="1"/>
  <c r="J201"/>
  <c r="J95"/>
  <c r="I94"/>
  <c r="J155"/>
  <c r="J154" s="1"/>
  <c r="J244" l="1"/>
  <c r="F12"/>
  <c r="J64"/>
  <c r="E11"/>
  <c r="E12"/>
  <c r="G12"/>
  <c r="J24"/>
  <c r="J23" s="1"/>
  <c r="E23"/>
  <c r="E18"/>
  <c r="J19"/>
  <c r="J18" s="1"/>
  <c r="H31"/>
  <c r="J94"/>
  <c r="E31"/>
  <c r="D243"/>
  <c r="J243" s="1"/>
  <c r="I31"/>
  <c r="I12"/>
  <c r="I11" s="1"/>
  <c r="J32"/>
  <c r="D31"/>
  <c r="D12"/>
  <c r="D11" s="1"/>
  <c r="F31"/>
  <c r="F11" l="1"/>
  <c r="G11"/>
  <c r="J12"/>
  <c r="J11" s="1"/>
  <c r="J31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<sst xmlns="http://schemas.openxmlformats.org/spreadsheetml/2006/main" count="338" uniqueCount="162">
  <si>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</si>
  <si>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</si>
  <si>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</si>
  <si>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</si>
  <si>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</si>
  <si>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</si>
  <si>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</si>
  <si>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</si>
  <si>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</si>
  <si>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</si>
  <si>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</si>
  <si>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</si>
  <si>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</si>
  <si>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</si>
  <si>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</si>
  <si>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</si>
  <si>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</si>
  <si>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</si>
  <si>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</si>
  <si>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</si>
  <si>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</si>
  <si>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</si>
  <si>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</si>
  <si>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</si>
  <si>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</si>
  <si>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</si>
  <si>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</si>
  <si>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</si>
  <si>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</si>
  <si>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</si>
  <si>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</si>
  <si>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</si>
  <si>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</si>
  <si>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</si>
  <si>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</si>
  <si>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</si>
  <si>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</si>
  <si>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</si>
  <si>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</si>
  <si>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</si>
  <si>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</si>
  <si>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</si>
  <si>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</si>
  <si>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</si>
  <si>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</si>
  <si>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</si>
  <si>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</si>
  <si>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</si>
  <si>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</si>
  <si>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</si>
  <si>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</si>
  <si>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</si>
  <si>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</si>
  <si>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</si>
  <si>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</si>
  <si>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</si>
  <si>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</si>
  <si>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</si>
  <si>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</si>
  <si>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</si>
  <si>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</si>
  <si>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</si>
  <si>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</si>
  <si>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</si>
  <si>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</si>
  <si>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</si>
  <si>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</si>
  <si>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</si>
  <si>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</si>
  <si>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</si>
  <si>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</si>
  <si>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</si>
  <si>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</si>
  <si>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</si>
  <si>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</si>
  <si>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</si>
  <si>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</si>
  <si>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</si>
  <si>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</si>
  <si>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</si>
  <si>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</si>
  <si>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</si>
  <si>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</si>
  <si>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</si>
  <si>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</si>
  <si>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</si>
  <si>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</si>
  <si>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</si>
  <si>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</si>
  <si>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</si>
  <si>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</si>
  <si>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</si>
  <si>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</si>
  <si>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</si>
  <si>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</si>
  <si>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</si>
  <si>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</si>
  <si>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</si>
  <si>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</si>
  <si>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</si>
  <si>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</si>
  <si>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</si>
  <si>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</si>
  <si>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</si>
  <si>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</si>
  <si>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</si>
  <si>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</si>
  <si>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</si>
  <si>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</si>
  <si>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</si>
  <si>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</si>
  <si>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</si>
  <si>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</si>
  <si>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</si>
  <si>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</si>
  <si>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</si>
  <si>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</si>
  <si>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</si>
  <si>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</si>
  <si>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</si>
  <si>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</si>
  <si>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</si>
  <si>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</si>
  <si>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</si>
  <si>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</si>
  <si>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</si>
  <si>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</si>
  <si>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</si>
  <si>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</si>
  <si>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</si>
  <si>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</si>
  <si>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</si>
  <si>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</si>
  <si>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</si>
  <si>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</si>
  <si>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</si>
  <si>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</si>
  <si>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</si>
  <si>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</si>
  <si>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</si>
  <si>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</si>
  <si>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</si>
  <si>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</si>
  <si>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</si>
  <si>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</si>
  <si>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</si>
  <si>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</si>
  <si>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</si>
  <si>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</si>
  <si>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</si>
  <si>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</si>
  <si>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</si>
  <si>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</si>
  <si>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</si>
  <si>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</si>
  <si>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</si>
  <si>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</si>
  <si>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</si>
  <si>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</si>
  <si>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>1.E.В</t>
  </si>
  <si>
    <t>Региональный проект «Патриотическое воспитание граждан Российской Федерации», всего</t>
  </si>
  <si>
    <t xml:space="preserve">Приложение 4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</si>
</sst>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indexed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5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/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17" fillId="0" borderId="0" xfId="0" applyNumberFormat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FFCCFF"/>
      <color rgb="FF66CCFF"/>
      <color rgb="FFFFCCCC"/>
      <color rgb="FFFF7C80"/>
      <color rgb="FFFF5050"/>
      <color rgb="FFCCECFF"/>
      <color rgb="FFCCFF99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5"/>
  <sheetViews>
    <sheetView tabSelected="1" zoomScale="69" zoomScaleNormal="69" zoomScaleSheetLayoutView="77" workbookViewId="0">
      <selection activeCell="O14" sqref="O14"/>
    </sheetView>
  </sheetViews>
  <sheetFormatPr defaultRowHeight="18.75"/>
  <cols>
    <col min="1" max="1" width="7.5703125" style="31" customWidth="1"/>
    <col min="2" max="2" width="47.28515625" style="12" customWidth="1"/>
    <col min="3" max="3" width="60.140625" style="13" customWidth="1"/>
    <col min="4" max="6" width="22" style="33" customWidth="1"/>
    <col min="7" max="10" width="22" style="1" customWidth="1"/>
    <col min="11" max="11" width="9.140625" style="3"/>
    <col min="12" max="12" width="21.7109375" style="3" customWidth="1"/>
    <col min="13" max="220" width="9.140625" style="3"/>
    <col min="221" max="221" width="7.5703125" style="3" customWidth="1"/>
    <col min="222" max="222" width="48.5703125" style="3" customWidth="1"/>
    <col min="223" max="223" width="43.5703125" style="3" customWidth="1"/>
    <col min="224" max="227" width="0" style="3" hidden="1" customWidth="1"/>
    <col min="228" max="228" width="19.5703125" style="3" customWidth="1"/>
    <col min="229" max="229" width="16.5703125" style="3" customWidth="1"/>
    <col min="230" max="230" width="16.7109375" style="3" customWidth="1"/>
    <col min="231" max="233" width="19.5703125" style="3" customWidth="1"/>
    <col min="234" max="234" width="21" style="3" customWidth="1"/>
    <col min="235" max="235" width="22.42578125" style="3" customWidth="1"/>
    <col min="236" max="236" width="24.85546875" style="3" customWidth="1"/>
    <col min="237" max="237" width="22.7109375" style="3" customWidth="1"/>
    <col min="238" max="238" width="22.5703125" style="3" customWidth="1"/>
    <col min="239" max="239" width="16.42578125" style="3" bestFit="1" customWidth="1"/>
    <col min="240" max="476" width="9.140625" style="3"/>
    <col min="477" max="477" width="7.5703125" style="3" customWidth="1"/>
    <col min="478" max="478" width="48.5703125" style="3" customWidth="1"/>
    <col min="479" max="479" width="43.5703125" style="3" customWidth="1"/>
    <col min="480" max="483" width="0" style="3" hidden="1" customWidth="1"/>
    <col min="484" max="484" width="19.5703125" style="3" customWidth="1"/>
    <col min="485" max="485" width="16.5703125" style="3" customWidth="1"/>
    <col min="486" max="486" width="16.7109375" style="3" customWidth="1"/>
    <col min="487" max="489" width="19.5703125" style="3" customWidth="1"/>
    <col min="490" max="490" width="21" style="3" customWidth="1"/>
    <col min="491" max="491" width="22.42578125" style="3" customWidth="1"/>
    <col min="492" max="492" width="24.85546875" style="3" customWidth="1"/>
    <col min="493" max="493" width="22.7109375" style="3" customWidth="1"/>
    <col min="494" max="494" width="22.5703125" style="3" customWidth="1"/>
    <col min="495" max="495" width="16.42578125" style="3" bestFit="1" customWidth="1"/>
    <col min="496" max="732" width="9.140625" style="3"/>
    <col min="733" max="733" width="7.5703125" style="3" customWidth="1"/>
    <col min="734" max="734" width="48.5703125" style="3" customWidth="1"/>
    <col min="735" max="735" width="43.5703125" style="3" customWidth="1"/>
    <col min="736" max="739" width="0" style="3" hidden="1" customWidth="1"/>
    <col min="740" max="740" width="19.5703125" style="3" customWidth="1"/>
    <col min="741" max="741" width="16.5703125" style="3" customWidth="1"/>
    <col min="742" max="742" width="16.7109375" style="3" customWidth="1"/>
    <col min="743" max="745" width="19.5703125" style="3" customWidth="1"/>
    <col min="746" max="746" width="21" style="3" customWidth="1"/>
    <col min="747" max="747" width="22.42578125" style="3" customWidth="1"/>
    <col min="748" max="748" width="24.85546875" style="3" customWidth="1"/>
    <col min="749" max="749" width="22.7109375" style="3" customWidth="1"/>
    <col min="750" max="750" width="22.5703125" style="3" customWidth="1"/>
    <col min="751" max="751" width="16.42578125" style="3" bestFit="1" customWidth="1"/>
    <col min="752" max="988" width="9.140625" style="3"/>
    <col min="989" max="989" width="7.5703125" style="3" customWidth="1"/>
    <col min="990" max="990" width="48.5703125" style="3" customWidth="1"/>
    <col min="991" max="991" width="43.5703125" style="3" customWidth="1"/>
    <col min="992" max="995" width="0" style="3" hidden="1" customWidth="1"/>
    <col min="996" max="996" width="19.5703125" style="3" customWidth="1"/>
    <col min="997" max="997" width="16.5703125" style="3" customWidth="1"/>
    <col min="998" max="998" width="16.7109375" style="3" customWidth="1"/>
    <col min="999" max="1001" width="19.5703125" style="3" customWidth="1"/>
    <col min="1002" max="1002" width="21" style="3" customWidth="1"/>
    <col min="1003" max="1003" width="22.42578125" style="3" customWidth="1"/>
    <col min="1004" max="1004" width="24.85546875" style="3" customWidth="1"/>
    <col min="1005" max="1005" width="22.7109375" style="3" customWidth="1"/>
    <col min="1006" max="1006" width="22.5703125" style="3" customWidth="1"/>
    <col min="1007" max="1007" width="16.42578125" style="3" bestFit="1" customWidth="1"/>
    <col min="1008" max="1244" width="9.140625" style="3"/>
    <col min="1245" max="1245" width="7.5703125" style="3" customWidth="1"/>
    <col min="1246" max="1246" width="48.5703125" style="3" customWidth="1"/>
    <col min="1247" max="1247" width="43.5703125" style="3" customWidth="1"/>
    <col min="1248" max="1251" width="0" style="3" hidden="1" customWidth="1"/>
    <col min="1252" max="1252" width="19.5703125" style="3" customWidth="1"/>
    <col min="1253" max="1253" width="16.5703125" style="3" customWidth="1"/>
    <col min="1254" max="1254" width="16.7109375" style="3" customWidth="1"/>
    <col min="1255" max="1257" width="19.5703125" style="3" customWidth="1"/>
    <col min="1258" max="1258" width="21" style="3" customWidth="1"/>
    <col min="1259" max="1259" width="22.42578125" style="3" customWidth="1"/>
    <col min="1260" max="1260" width="24.85546875" style="3" customWidth="1"/>
    <col min="1261" max="1261" width="22.7109375" style="3" customWidth="1"/>
    <col min="1262" max="1262" width="22.5703125" style="3" customWidth="1"/>
    <col min="1263" max="1263" width="16.42578125" style="3" bestFit="1" customWidth="1"/>
    <col min="1264" max="1500" width="9.140625" style="3"/>
    <col min="1501" max="1501" width="7.5703125" style="3" customWidth="1"/>
    <col min="1502" max="1502" width="48.5703125" style="3" customWidth="1"/>
    <col min="1503" max="1503" width="43.5703125" style="3" customWidth="1"/>
    <col min="1504" max="1507" width="0" style="3" hidden="1" customWidth="1"/>
    <col min="1508" max="1508" width="19.5703125" style="3" customWidth="1"/>
    <col min="1509" max="1509" width="16.5703125" style="3" customWidth="1"/>
    <col min="1510" max="1510" width="16.7109375" style="3" customWidth="1"/>
    <col min="1511" max="1513" width="19.5703125" style="3" customWidth="1"/>
    <col min="1514" max="1514" width="21" style="3" customWidth="1"/>
    <col min="1515" max="1515" width="22.42578125" style="3" customWidth="1"/>
    <col min="1516" max="1516" width="24.85546875" style="3" customWidth="1"/>
    <col min="1517" max="1517" width="22.7109375" style="3" customWidth="1"/>
    <col min="1518" max="1518" width="22.5703125" style="3" customWidth="1"/>
    <col min="1519" max="1519" width="16.42578125" style="3" bestFit="1" customWidth="1"/>
    <col min="1520" max="1756" width="9.140625" style="3"/>
    <col min="1757" max="1757" width="7.5703125" style="3" customWidth="1"/>
    <col min="1758" max="1758" width="48.5703125" style="3" customWidth="1"/>
    <col min="1759" max="1759" width="43.5703125" style="3" customWidth="1"/>
    <col min="1760" max="1763" width="0" style="3" hidden="1" customWidth="1"/>
    <col min="1764" max="1764" width="19.5703125" style="3" customWidth="1"/>
    <col min="1765" max="1765" width="16.5703125" style="3" customWidth="1"/>
    <col min="1766" max="1766" width="16.7109375" style="3" customWidth="1"/>
    <col min="1767" max="1769" width="19.5703125" style="3" customWidth="1"/>
    <col min="1770" max="1770" width="21" style="3" customWidth="1"/>
    <col min="1771" max="1771" width="22.42578125" style="3" customWidth="1"/>
    <col min="1772" max="1772" width="24.85546875" style="3" customWidth="1"/>
    <col min="1773" max="1773" width="22.7109375" style="3" customWidth="1"/>
    <col min="1774" max="1774" width="22.5703125" style="3" customWidth="1"/>
    <col min="1775" max="1775" width="16.42578125" style="3" bestFit="1" customWidth="1"/>
    <col min="1776" max="2012" width="9.140625" style="3"/>
    <col min="2013" max="2013" width="7.5703125" style="3" customWidth="1"/>
    <col min="2014" max="2014" width="48.5703125" style="3" customWidth="1"/>
    <col min="2015" max="2015" width="43.5703125" style="3" customWidth="1"/>
    <col min="2016" max="2019" width="0" style="3" hidden="1" customWidth="1"/>
    <col min="2020" max="2020" width="19.5703125" style="3" customWidth="1"/>
    <col min="2021" max="2021" width="16.5703125" style="3" customWidth="1"/>
    <col min="2022" max="2022" width="16.7109375" style="3" customWidth="1"/>
    <col min="2023" max="2025" width="19.5703125" style="3" customWidth="1"/>
    <col min="2026" max="2026" width="21" style="3" customWidth="1"/>
    <col min="2027" max="2027" width="22.42578125" style="3" customWidth="1"/>
    <col min="2028" max="2028" width="24.85546875" style="3" customWidth="1"/>
    <col min="2029" max="2029" width="22.7109375" style="3" customWidth="1"/>
    <col min="2030" max="2030" width="22.5703125" style="3" customWidth="1"/>
    <col min="2031" max="2031" width="16.42578125" style="3" bestFit="1" customWidth="1"/>
    <col min="2032" max="2268" width="9.140625" style="3"/>
    <col min="2269" max="2269" width="7.5703125" style="3" customWidth="1"/>
    <col min="2270" max="2270" width="48.5703125" style="3" customWidth="1"/>
    <col min="2271" max="2271" width="43.5703125" style="3" customWidth="1"/>
    <col min="2272" max="2275" width="0" style="3" hidden="1" customWidth="1"/>
    <col min="2276" max="2276" width="19.5703125" style="3" customWidth="1"/>
    <col min="2277" max="2277" width="16.5703125" style="3" customWidth="1"/>
    <col min="2278" max="2278" width="16.7109375" style="3" customWidth="1"/>
    <col min="2279" max="2281" width="19.5703125" style="3" customWidth="1"/>
    <col min="2282" max="2282" width="21" style="3" customWidth="1"/>
    <col min="2283" max="2283" width="22.42578125" style="3" customWidth="1"/>
    <col min="2284" max="2284" width="24.85546875" style="3" customWidth="1"/>
    <col min="2285" max="2285" width="22.7109375" style="3" customWidth="1"/>
    <col min="2286" max="2286" width="22.5703125" style="3" customWidth="1"/>
    <col min="2287" max="2287" width="16.42578125" style="3" bestFit="1" customWidth="1"/>
    <col min="2288" max="2524" width="9.140625" style="3"/>
    <col min="2525" max="2525" width="7.5703125" style="3" customWidth="1"/>
    <col min="2526" max="2526" width="48.5703125" style="3" customWidth="1"/>
    <col min="2527" max="2527" width="43.5703125" style="3" customWidth="1"/>
    <col min="2528" max="2531" width="0" style="3" hidden="1" customWidth="1"/>
    <col min="2532" max="2532" width="19.5703125" style="3" customWidth="1"/>
    <col min="2533" max="2533" width="16.5703125" style="3" customWidth="1"/>
    <col min="2534" max="2534" width="16.7109375" style="3" customWidth="1"/>
    <col min="2535" max="2537" width="19.5703125" style="3" customWidth="1"/>
    <col min="2538" max="2538" width="21" style="3" customWidth="1"/>
    <col min="2539" max="2539" width="22.42578125" style="3" customWidth="1"/>
    <col min="2540" max="2540" width="24.85546875" style="3" customWidth="1"/>
    <col min="2541" max="2541" width="22.7109375" style="3" customWidth="1"/>
    <col min="2542" max="2542" width="22.5703125" style="3" customWidth="1"/>
    <col min="2543" max="2543" width="16.42578125" style="3" bestFit="1" customWidth="1"/>
    <col min="2544" max="2780" width="9.140625" style="3"/>
    <col min="2781" max="2781" width="7.5703125" style="3" customWidth="1"/>
    <col min="2782" max="2782" width="48.5703125" style="3" customWidth="1"/>
    <col min="2783" max="2783" width="43.5703125" style="3" customWidth="1"/>
    <col min="2784" max="2787" width="0" style="3" hidden="1" customWidth="1"/>
    <col min="2788" max="2788" width="19.5703125" style="3" customWidth="1"/>
    <col min="2789" max="2789" width="16.5703125" style="3" customWidth="1"/>
    <col min="2790" max="2790" width="16.7109375" style="3" customWidth="1"/>
    <col min="2791" max="2793" width="19.5703125" style="3" customWidth="1"/>
    <col min="2794" max="2794" width="21" style="3" customWidth="1"/>
    <col min="2795" max="2795" width="22.42578125" style="3" customWidth="1"/>
    <col min="2796" max="2796" width="24.85546875" style="3" customWidth="1"/>
    <col min="2797" max="2797" width="22.7109375" style="3" customWidth="1"/>
    <col min="2798" max="2798" width="22.5703125" style="3" customWidth="1"/>
    <col min="2799" max="2799" width="16.42578125" style="3" bestFit="1" customWidth="1"/>
    <col min="2800" max="3036" width="9.140625" style="3"/>
    <col min="3037" max="3037" width="7.5703125" style="3" customWidth="1"/>
    <col min="3038" max="3038" width="48.5703125" style="3" customWidth="1"/>
    <col min="3039" max="3039" width="43.5703125" style="3" customWidth="1"/>
    <col min="3040" max="3043" width="0" style="3" hidden="1" customWidth="1"/>
    <col min="3044" max="3044" width="19.5703125" style="3" customWidth="1"/>
    <col min="3045" max="3045" width="16.5703125" style="3" customWidth="1"/>
    <col min="3046" max="3046" width="16.7109375" style="3" customWidth="1"/>
    <col min="3047" max="3049" width="19.5703125" style="3" customWidth="1"/>
    <col min="3050" max="3050" width="21" style="3" customWidth="1"/>
    <col min="3051" max="3051" width="22.42578125" style="3" customWidth="1"/>
    <col min="3052" max="3052" width="24.85546875" style="3" customWidth="1"/>
    <col min="3053" max="3053" width="22.7109375" style="3" customWidth="1"/>
    <col min="3054" max="3054" width="22.5703125" style="3" customWidth="1"/>
    <col min="3055" max="3055" width="16.42578125" style="3" bestFit="1" customWidth="1"/>
    <col min="3056" max="3292" width="9.140625" style="3"/>
    <col min="3293" max="3293" width="7.5703125" style="3" customWidth="1"/>
    <col min="3294" max="3294" width="48.5703125" style="3" customWidth="1"/>
    <col min="3295" max="3295" width="43.5703125" style="3" customWidth="1"/>
    <col min="3296" max="3299" width="0" style="3" hidden="1" customWidth="1"/>
    <col min="3300" max="3300" width="19.5703125" style="3" customWidth="1"/>
    <col min="3301" max="3301" width="16.5703125" style="3" customWidth="1"/>
    <col min="3302" max="3302" width="16.7109375" style="3" customWidth="1"/>
    <col min="3303" max="3305" width="19.5703125" style="3" customWidth="1"/>
    <col min="3306" max="3306" width="21" style="3" customWidth="1"/>
    <col min="3307" max="3307" width="22.42578125" style="3" customWidth="1"/>
    <col min="3308" max="3308" width="24.85546875" style="3" customWidth="1"/>
    <col min="3309" max="3309" width="22.7109375" style="3" customWidth="1"/>
    <col min="3310" max="3310" width="22.5703125" style="3" customWidth="1"/>
    <col min="3311" max="3311" width="16.42578125" style="3" bestFit="1" customWidth="1"/>
    <col min="3312" max="3548" width="9.140625" style="3"/>
    <col min="3549" max="3549" width="7.5703125" style="3" customWidth="1"/>
    <col min="3550" max="3550" width="48.5703125" style="3" customWidth="1"/>
    <col min="3551" max="3551" width="43.5703125" style="3" customWidth="1"/>
    <col min="3552" max="3555" width="0" style="3" hidden="1" customWidth="1"/>
    <col min="3556" max="3556" width="19.5703125" style="3" customWidth="1"/>
    <col min="3557" max="3557" width="16.5703125" style="3" customWidth="1"/>
    <col min="3558" max="3558" width="16.7109375" style="3" customWidth="1"/>
    <col min="3559" max="3561" width="19.5703125" style="3" customWidth="1"/>
    <col min="3562" max="3562" width="21" style="3" customWidth="1"/>
    <col min="3563" max="3563" width="22.42578125" style="3" customWidth="1"/>
    <col min="3564" max="3564" width="24.85546875" style="3" customWidth="1"/>
    <col min="3565" max="3565" width="22.7109375" style="3" customWidth="1"/>
    <col min="3566" max="3566" width="22.5703125" style="3" customWidth="1"/>
    <col min="3567" max="3567" width="16.42578125" style="3" bestFit="1" customWidth="1"/>
    <col min="3568" max="3804" width="9.140625" style="3"/>
    <col min="3805" max="3805" width="7.5703125" style="3" customWidth="1"/>
    <col min="3806" max="3806" width="48.5703125" style="3" customWidth="1"/>
    <col min="3807" max="3807" width="43.5703125" style="3" customWidth="1"/>
    <col min="3808" max="3811" width="0" style="3" hidden="1" customWidth="1"/>
    <col min="3812" max="3812" width="19.5703125" style="3" customWidth="1"/>
    <col min="3813" max="3813" width="16.5703125" style="3" customWidth="1"/>
    <col min="3814" max="3814" width="16.7109375" style="3" customWidth="1"/>
    <col min="3815" max="3817" width="19.5703125" style="3" customWidth="1"/>
    <col min="3818" max="3818" width="21" style="3" customWidth="1"/>
    <col min="3819" max="3819" width="22.42578125" style="3" customWidth="1"/>
    <col min="3820" max="3820" width="24.85546875" style="3" customWidth="1"/>
    <col min="3821" max="3821" width="22.7109375" style="3" customWidth="1"/>
    <col min="3822" max="3822" width="22.5703125" style="3" customWidth="1"/>
    <col min="3823" max="3823" width="16.42578125" style="3" bestFit="1" customWidth="1"/>
    <col min="3824" max="4060" width="9.140625" style="3"/>
    <col min="4061" max="4061" width="7.5703125" style="3" customWidth="1"/>
    <col min="4062" max="4062" width="48.5703125" style="3" customWidth="1"/>
    <col min="4063" max="4063" width="43.5703125" style="3" customWidth="1"/>
    <col min="4064" max="4067" width="0" style="3" hidden="1" customWidth="1"/>
    <col min="4068" max="4068" width="19.5703125" style="3" customWidth="1"/>
    <col min="4069" max="4069" width="16.5703125" style="3" customWidth="1"/>
    <col min="4070" max="4070" width="16.7109375" style="3" customWidth="1"/>
    <col min="4071" max="4073" width="19.5703125" style="3" customWidth="1"/>
    <col min="4074" max="4074" width="21" style="3" customWidth="1"/>
    <col min="4075" max="4075" width="22.42578125" style="3" customWidth="1"/>
    <col min="4076" max="4076" width="24.85546875" style="3" customWidth="1"/>
    <col min="4077" max="4077" width="22.7109375" style="3" customWidth="1"/>
    <col min="4078" max="4078" width="22.5703125" style="3" customWidth="1"/>
    <col min="4079" max="4079" width="16.42578125" style="3" bestFit="1" customWidth="1"/>
    <col min="4080" max="4316" width="9.140625" style="3"/>
    <col min="4317" max="4317" width="7.5703125" style="3" customWidth="1"/>
    <col min="4318" max="4318" width="48.5703125" style="3" customWidth="1"/>
    <col min="4319" max="4319" width="43.5703125" style="3" customWidth="1"/>
    <col min="4320" max="4323" width="0" style="3" hidden="1" customWidth="1"/>
    <col min="4324" max="4324" width="19.5703125" style="3" customWidth="1"/>
    <col min="4325" max="4325" width="16.5703125" style="3" customWidth="1"/>
    <col min="4326" max="4326" width="16.7109375" style="3" customWidth="1"/>
    <col min="4327" max="4329" width="19.5703125" style="3" customWidth="1"/>
    <col min="4330" max="4330" width="21" style="3" customWidth="1"/>
    <col min="4331" max="4331" width="22.42578125" style="3" customWidth="1"/>
    <col min="4332" max="4332" width="24.85546875" style="3" customWidth="1"/>
    <col min="4333" max="4333" width="22.7109375" style="3" customWidth="1"/>
    <col min="4334" max="4334" width="22.5703125" style="3" customWidth="1"/>
    <col min="4335" max="4335" width="16.42578125" style="3" bestFit="1" customWidth="1"/>
    <col min="4336" max="4572" width="9.140625" style="3"/>
    <col min="4573" max="4573" width="7.5703125" style="3" customWidth="1"/>
    <col min="4574" max="4574" width="48.5703125" style="3" customWidth="1"/>
    <col min="4575" max="4575" width="43.5703125" style="3" customWidth="1"/>
    <col min="4576" max="4579" width="0" style="3" hidden="1" customWidth="1"/>
    <col min="4580" max="4580" width="19.5703125" style="3" customWidth="1"/>
    <col min="4581" max="4581" width="16.5703125" style="3" customWidth="1"/>
    <col min="4582" max="4582" width="16.7109375" style="3" customWidth="1"/>
    <col min="4583" max="4585" width="19.5703125" style="3" customWidth="1"/>
    <col min="4586" max="4586" width="21" style="3" customWidth="1"/>
    <col min="4587" max="4587" width="22.42578125" style="3" customWidth="1"/>
    <col min="4588" max="4588" width="24.85546875" style="3" customWidth="1"/>
    <col min="4589" max="4589" width="22.7109375" style="3" customWidth="1"/>
    <col min="4590" max="4590" width="22.5703125" style="3" customWidth="1"/>
    <col min="4591" max="4591" width="16.42578125" style="3" bestFit="1" customWidth="1"/>
    <col min="4592" max="4828" width="9.140625" style="3"/>
    <col min="4829" max="4829" width="7.5703125" style="3" customWidth="1"/>
    <col min="4830" max="4830" width="48.5703125" style="3" customWidth="1"/>
    <col min="4831" max="4831" width="43.5703125" style="3" customWidth="1"/>
    <col min="4832" max="4835" width="0" style="3" hidden="1" customWidth="1"/>
    <col min="4836" max="4836" width="19.5703125" style="3" customWidth="1"/>
    <col min="4837" max="4837" width="16.5703125" style="3" customWidth="1"/>
    <col min="4838" max="4838" width="16.7109375" style="3" customWidth="1"/>
    <col min="4839" max="4841" width="19.5703125" style="3" customWidth="1"/>
    <col min="4842" max="4842" width="21" style="3" customWidth="1"/>
    <col min="4843" max="4843" width="22.42578125" style="3" customWidth="1"/>
    <col min="4844" max="4844" width="24.85546875" style="3" customWidth="1"/>
    <col min="4845" max="4845" width="22.7109375" style="3" customWidth="1"/>
    <col min="4846" max="4846" width="22.5703125" style="3" customWidth="1"/>
    <col min="4847" max="4847" width="16.42578125" style="3" bestFit="1" customWidth="1"/>
    <col min="4848" max="5084" width="9.140625" style="3"/>
    <col min="5085" max="5085" width="7.5703125" style="3" customWidth="1"/>
    <col min="5086" max="5086" width="48.5703125" style="3" customWidth="1"/>
    <col min="5087" max="5087" width="43.5703125" style="3" customWidth="1"/>
    <col min="5088" max="5091" width="0" style="3" hidden="1" customWidth="1"/>
    <col min="5092" max="5092" width="19.5703125" style="3" customWidth="1"/>
    <col min="5093" max="5093" width="16.5703125" style="3" customWidth="1"/>
    <col min="5094" max="5094" width="16.7109375" style="3" customWidth="1"/>
    <col min="5095" max="5097" width="19.5703125" style="3" customWidth="1"/>
    <col min="5098" max="5098" width="21" style="3" customWidth="1"/>
    <col min="5099" max="5099" width="22.42578125" style="3" customWidth="1"/>
    <col min="5100" max="5100" width="24.85546875" style="3" customWidth="1"/>
    <col min="5101" max="5101" width="22.7109375" style="3" customWidth="1"/>
    <col min="5102" max="5102" width="22.5703125" style="3" customWidth="1"/>
    <col min="5103" max="5103" width="16.42578125" style="3" bestFit="1" customWidth="1"/>
    <col min="5104" max="5340" width="9.140625" style="3"/>
    <col min="5341" max="5341" width="7.5703125" style="3" customWidth="1"/>
    <col min="5342" max="5342" width="48.5703125" style="3" customWidth="1"/>
    <col min="5343" max="5343" width="43.5703125" style="3" customWidth="1"/>
    <col min="5344" max="5347" width="0" style="3" hidden="1" customWidth="1"/>
    <col min="5348" max="5348" width="19.5703125" style="3" customWidth="1"/>
    <col min="5349" max="5349" width="16.5703125" style="3" customWidth="1"/>
    <col min="5350" max="5350" width="16.7109375" style="3" customWidth="1"/>
    <col min="5351" max="5353" width="19.5703125" style="3" customWidth="1"/>
    <col min="5354" max="5354" width="21" style="3" customWidth="1"/>
    <col min="5355" max="5355" width="22.42578125" style="3" customWidth="1"/>
    <col min="5356" max="5356" width="24.85546875" style="3" customWidth="1"/>
    <col min="5357" max="5357" width="22.7109375" style="3" customWidth="1"/>
    <col min="5358" max="5358" width="22.5703125" style="3" customWidth="1"/>
    <col min="5359" max="5359" width="16.42578125" style="3" bestFit="1" customWidth="1"/>
    <col min="5360" max="5596" width="9.140625" style="3"/>
    <col min="5597" max="5597" width="7.5703125" style="3" customWidth="1"/>
    <col min="5598" max="5598" width="48.5703125" style="3" customWidth="1"/>
    <col min="5599" max="5599" width="43.5703125" style="3" customWidth="1"/>
    <col min="5600" max="5603" width="0" style="3" hidden="1" customWidth="1"/>
    <col min="5604" max="5604" width="19.5703125" style="3" customWidth="1"/>
    <col min="5605" max="5605" width="16.5703125" style="3" customWidth="1"/>
    <col min="5606" max="5606" width="16.7109375" style="3" customWidth="1"/>
    <col min="5607" max="5609" width="19.5703125" style="3" customWidth="1"/>
    <col min="5610" max="5610" width="21" style="3" customWidth="1"/>
    <col min="5611" max="5611" width="22.42578125" style="3" customWidth="1"/>
    <col min="5612" max="5612" width="24.85546875" style="3" customWidth="1"/>
    <col min="5613" max="5613" width="22.7109375" style="3" customWidth="1"/>
    <col min="5614" max="5614" width="22.5703125" style="3" customWidth="1"/>
    <col min="5615" max="5615" width="16.42578125" style="3" bestFit="1" customWidth="1"/>
    <col min="5616" max="5852" width="9.140625" style="3"/>
    <col min="5853" max="5853" width="7.5703125" style="3" customWidth="1"/>
    <col min="5854" max="5854" width="48.5703125" style="3" customWidth="1"/>
    <col min="5855" max="5855" width="43.5703125" style="3" customWidth="1"/>
    <col min="5856" max="5859" width="0" style="3" hidden="1" customWidth="1"/>
    <col min="5860" max="5860" width="19.5703125" style="3" customWidth="1"/>
    <col min="5861" max="5861" width="16.5703125" style="3" customWidth="1"/>
    <col min="5862" max="5862" width="16.7109375" style="3" customWidth="1"/>
    <col min="5863" max="5865" width="19.5703125" style="3" customWidth="1"/>
    <col min="5866" max="5866" width="21" style="3" customWidth="1"/>
    <col min="5867" max="5867" width="22.42578125" style="3" customWidth="1"/>
    <col min="5868" max="5868" width="24.85546875" style="3" customWidth="1"/>
    <col min="5869" max="5869" width="22.7109375" style="3" customWidth="1"/>
    <col min="5870" max="5870" width="22.5703125" style="3" customWidth="1"/>
    <col min="5871" max="5871" width="16.42578125" style="3" bestFit="1" customWidth="1"/>
    <col min="5872" max="6108" width="9.140625" style="3"/>
    <col min="6109" max="6109" width="7.5703125" style="3" customWidth="1"/>
    <col min="6110" max="6110" width="48.5703125" style="3" customWidth="1"/>
    <col min="6111" max="6111" width="43.5703125" style="3" customWidth="1"/>
    <col min="6112" max="6115" width="0" style="3" hidden="1" customWidth="1"/>
    <col min="6116" max="6116" width="19.5703125" style="3" customWidth="1"/>
    <col min="6117" max="6117" width="16.5703125" style="3" customWidth="1"/>
    <col min="6118" max="6118" width="16.7109375" style="3" customWidth="1"/>
    <col min="6119" max="6121" width="19.5703125" style="3" customWidth="1"/>
    <col min="6122" max="6122" width="21" style="3" customWidth="1"/>
    <col min="6123" max="6123" width="22.42578125" style="3" customWidth="1"/>
    <col min="6124" max="6124" width="24.85546875" style="3" customWidth="1"/>
    <col min="6125" max="6125" width="22.7109375" style="3" customWidth="1"/>
    <col min="6126" max="6126" width="22.5703125" style="3" customWidth="1"/>
    <col min="6127" max="6127" width="16.42578125" style="3" bestFit="1" customWidth="1"/>
    <col min="6128" max="6364" width="9.140625" style="3"/>
    <col min="6365" max="6365" width="7.5703125" style="3" customWidth="1"/>
    <col min="6366" max="6366" width="48.5703125" style="3" customWidth="1"/>
    <col min="6367" max="6367" width="43.5703125" style="3" customWidth="1"/>
    <col min="6368" max="6371" width="0" style="3" hidden="1" customWidth="1"/>
    <col min="6372" max="6372" width="19.5703125" style="3" customWidth="1"/>
    <col min="6373" max="6373" width="16.5703125" style="3" customWidth="1"/>
    <col min="6374" max="6374" width="16.7109375" style="3" customWidth="1"/>
    <col min="6375" max="6377" width="19.5703125" style="3" customWidth="1"/>
    <col min="6378" max="6378" width="21" style="3" customWidth="1"/>
    <col min="6379" max="6379" width="22.42578125" style="3" customWidth="1"/>
    <col min="6380" max="6380" width="24.85546875" style="3" customWidth="1"/>
    <col min="6381" max="6381" width="22.7109375" style="3" customWidth="1"/>
    <col min="6382" max="6382" width="22.5703125" style="3" customWidth="1"/>
    <col min="6383" max="6383" width="16.42578125" style="3" bestFit="1" customWidth="1"/>
    <col min="6384" max="6620" width="9.140625" style="3"/>
    <col min="6621" max="6621" width="7.5703125" style="3" customWidth="1"/>
    <col min="6622" max="6622" width="48.5703125" style="3" customWidth="1"/>
    <col min="6623" max="6623" width="43.5703125" style="3" customWidth="1"/>
    <col min="6624" max="6627" width="0" style="3" hidden="1" customWidth="1"/>
    <col min="6628" max="6628" width="19.5703125" style="3" customWidth="1"/>
    <col min="6629" max="6629" width="16.5703125" style="3" customWidth="1"/>
    <col min="6630" max="6630" width="16.7109375" style="3" customWidth="1"/>
    <col min="6631" max="6633" width="19.5703125" style="3" customWidth="1"/>
    <col min="6634" max="6634" width="21" style="3" customWidth="1"/>
    <col min="6635" max="6635" width="22.42578125" style="3" customWidth="1"/>
    <col min="6636" max="6636" width="24.85546875" style="3" customWidth="1"/>
    <col min="6637" max="6637" width="22.7109375" style="3" customWidth="1"/>
    <col min="6638" max="6638" width="22.5703125" style="3" customWidth="1"/>
    <col min="6639" max="6639" width="16.42578125" style="3" bestFit="1" customWidth="1"/>
    <col min="6640" max="6876" width="9.140625" style="3"/>
    <col min="6877" max="6877" width="7.5703125" style="3" customWidth="1"/>
    <col min="6878" max="6878" width="48.5703125" style="3" customWidth="1"/>
    <col min="6879" max="6879" width="43.5703125" style="3" customWidth="1"/>
    <col min="6880" max="6883" width="0" style="3" hidden="1" customWidth="1"/>
    <col min="6884" max="6884" width="19.5703125" style="3" customWidth="1"/>
    <col min="6885" max="6885" width="16.5703125" style="3" customWidth="1"/>
    <col min="6886" max="6886" width="16.7109375" style="3" customWidth="1"/>
    <col min="6887" max="6889" width="19.5703125" style="3" customWidth="1"/>
    <col min="6890" max="6890" width="21" style="3" customWidth="1"/>
    <col min="6891" max="6891" width="22.42578125" style="3" customWidth="1"/>
    <col min="6892" max="6892" width="24.85546875" style="3" customWidth="1"/>
    <col min="6893" max="6893" width="22.7109375" style="3" customWidth="1"/>
    <col min="6894" max="6894" width="22.5703125" style="3" customWidth="1"/>
    <col min="6895" max="6895" width="16.42578125" style="3" bestFit="1" customWidth="1"/>
    <col min="6896" max="7132" width="9.140625" style="3"/>
    <col min="7133" max="7133" width="7.5703125" style="3" customWidth="1"/>
    <col min="7134" max="7134" width="48.5703125" style="3" customWidth="1"/>
    <col min="7135" max="7135" width="43.5703125" style="3" customWidth="1"/>
    <col min="7136" max="7139" width="0" style="3" hidden="1" customWidth="1"/>
    <col min="7140" max="7140" width="19.5703125" style="3" customWidth="1"/>
    <col min="7141" max="7141" width="16.5703125" style="3" customWidth="1"/>
    <col min="7142" max="7142" width="16.7109375" style="3" customWidth="1"/>
    <col min="7143" max="7145" width="19.5703125" style="3" customWidth="1"/>
    <col min="7146" max="7146" width="21" style="3" customWidth="1"/>
    <col min="7147" max="7147" width="22.42578125" style="3" customWidth="1"/>
    <col min="7148" max="7148" width="24.85546875" style="3" customWidth="1"/>
    <col min="7149" max="7149" width="22.7109375" style="3" customWidth="1"/>
    <col min="7150" max="7150" width="22.5703125" style="3" customWidth="1"/>
    <col min="7151" max="7151" width="16.42578125" style="3" bestFit="1" customWidth="1"/>
    <col min="7152" max="7388" width="9.140625" style="3"/>
    <col min="7389" max="7389" width="7.5703125" style="3" customWidth="1"/>
    <col min="7390" max="7390" width="48.5703125" style="3" customWidth="1"/>
    <col min="7391" max="7391" width="43.5703125" style="3" customWidth="1"/>
    <col min="7392" max="7395" width="0" style="3" hidden="1" customWidth="1"/>
    <col min="7396" max="7396" width="19.5703125" style="3" customWidth="1"/>
    <col min="7397" max="7397" width="16.5703125" style="3" customWidth="1"/>
    <col min="7398" max="7398" width="16.7109375" style="3" customWidth="1"/>
    <col min="7399" max="7401" width="19.5703125" style="3" customWidth="1"/>
    <col min="7402" max="7402" width="21" style="3" customWidth="1"/>
    <col min="7403" max="7403" width="22.42578125" style="3" customWidth="1"/>
    <col min="7404" max="7404" width="24.85546875" style="3" customWidth="1"/>
    <col min="7405" max="7405" width="22.7109375" style="3" customWidth="1"/>
    <col min="7406" max="7406" width="22.5703125" style="3" customWidth="1"/>
    <col min="7407" max="7407" width="16.42578125" style="3" bestFit="1" customWidth="1"/>
    <col min="7408" max="7644" width="9.140625" style="3"/>
    <col min="7645" max="7645" width="7.5703125" style="3" customWidth="1"/>
    <col min="7646" max="7646" width="48.5703125" style="3" customWidth="1"/>
    <col min="7647" max="7647" width="43.5703125" style="3" customWidth="1"/>
    <col min="7648" max="7651" width="0" style="3" hidden="1" customWidth="1"/>
    <col min="7652" max="7652" width="19.5703125" style="3" customWidth="1"/>
    <col min="7653" max="7653" width="16.5703125" style="3" customWidth="1"/>
    <col min="7654" max="7654" width="16.7109375" style="3" customWidth="1"/>
    <col min="7655" max="7657" width="19.5703125" style="3" customWidth="1"/>
    <col min="7658" max="7658" width="21" style="3" customWidth="1"/>
    <col min="7659" max="7659" width="22.42578125" style="3" customWidth="1"/>
    <col min="7660" max="7660" width="24.85546875" style="3" customWidth="1"/>
    <col min="7661" max="7661" width="22.7109375" style="3" customWidth="1"/>
    <col min="7662" max="7662" width="22.5703125" style="3" customWidth="1"/>
    <col min="7663" max="7663" width="16.42578125" style="3" bestFit="1" customWidth="1"/>
    <col min="7664" max="7900" width="9.140625" style="3"/>
    <col min="7901" max="7901" width="7.5703125" style="3" customWidth="1"/>
    <col min="7902" max="7902" width="48.5703125" style="3" customWidth="1"/>
    <col min="7903" max="7903" width="43.5703125" style="3" customWidth="1"/>
    <col min="7904" max="7907" width="0" style="3" hidden="1" customWidth="1"/>
    <col min="7908" max="7908" width="19.5703125" style="3" customWidth="1"/>
    <col min="7909" max="7909" width="16.5703125" style="3" customWidth="1"/>
    <col min="7910" max="7910" width="16.7109375" style="3" customWidth="1"/>
    <col min="7911" max="7913" width="19.5703125" style="3" customWidth="1"/>
    <col min="7914" max="7914" width="21" style="3" customWidth="1"/>
    <col min="7915" max="7915" width="22.42578125" style="3" customWidth="1"/>
    <col min="7916" max="7916" width="24.85546875" style="3" customWidth="1"/>
    <col min="7917" max="7917" width="22.7109375" style="3" customWidth="1"/>
    <col min="7918" max="7918" width="22.5703125" style="3" customWidth="1"/>
    <col min="7919" max="7919" width="16.42578125" style="3" bestFit="1" customWidth="1"/>
    <col min="7920" max="8156" width="9.140625" style="3"/>
    <col min="8157" max="8157" width="7.5703125" style="3" customWidth="1"/>
    <col min="8158" max="8158" width="48.5703125" style="3" customWidth="1"/>
    <col min="8159" max="8159" width="43.5703125" style="3" customWidth="1"/>
    <col min="8160" max="8163" width="0" style="3" hidden="1" customWidth="1"/>
    <col min="8164" max="8164" width="19.5703125" style="3" customWidth="1"/>
    <col min="8165" max="8165" width="16.5703125" style="3" customWidth="1"/>
    <col min="8166" max="8166" width="16.7109375" style="3" customWidth="1"/>
    <col min="8167" max="8169" width="19.5703125" style="3" customWidth="1"/>
    <col min="8170" max="8170" width="21" style="3" customWidth="1"/>
    <col min="8171" max="8171" width="22.42578125" style="3" customWidth="1"/>
    <col min="8172" max="8172" width="24.85546875" style="3" customWidth="1"/>
    <col min="8173" max="8173" width="22.7109375" style="3" customWidth="1"/>
    <col min="8174" max="8174" width="22.5703125" style="3" customWidth="1"/>
    <col min="8175" max="8175" width="16.42578125" style="3" bestFit="1" customWidth="1"/>
    <col min="8176" max="8412" width="9.140625" style="3"/>
    <col min="8413" max="8413" width="7.5703125" style="3" customWidth="1"/>
    <col min="8414" max="8414" width="48.5703125" style="3" customWidth="1"/>
    <col min="8415" max="8415" width="43.5703125" style="3" customWidth="1"/>
    <col min="8416" max="8419" width="0" style="3" hidden="1" customWidth="1"/>
    <col min="8420" max="8420" width="19.5703125" style="3" customWidth="1"/>
    <col min="8421" max="8421" width="16.5703125" style="3" customWidth="1"/>
    <col min="8422" max="8422" width="16.7109375" style="3" customWidth="1"/>
    <col min="8423" max="8425" width="19.5703125" style="3" customWidth="1"/>
    <col min="8426" max="8426" width="21" style="3" customWidth="1"/>
    <col min="8427" max="8427" width="22.42578125" style="3" customWidth="1"/>
    <col min="8428" max="8428" width="24.85546875" style="3" customWidth="1"/>
    <col min="8429" max="8429" width="22.7109375" style="3" customWidth="1"/>
    <col min="8430" max="8430" width="22.5703125" style="3" customWidth="1"/>
    <col min="8431" max="8431" width="16.42578125" style="3" bestFit="1" customWidth="1"/>
    <col min="8432" max="8668" width="9.140625" style="3"/>
    <col min="8669" max="8669" width="7.5703125" style="3" customWidth="1"/>
    <col min="8670" max="8670" width="48.5703125" style="3" customWidth="1"/>
    <col min="8671" max="8671" width="43.5703125" style="3" customWidth="1"/>
    <col min="8672" max="8675" width="0" style="3" hidden="1" customWidth="1"/>
    <col min="8676" max="8676" width="19.5703125" style="3" customWidth="1"/>
    <col min="8677" max="8677" width="16.5703125" style="3" customWidth="1"/>
    <col min="8678" max="8678" width="16.7109375" style="3" customWidth="1"/>
    <col min="8679" max="8681" width="19.5703125" style="3" customWidth="1"/>
    <col min="8682" max="8682" width="21" style="3" customWidth="1"/>
    <col min="8683" max="8683" width="22.42578125" style="3" customWidth="1"/>
    <col min="8684" max="8684" width="24.85546875" style="3" customWidth="1"/>
    <col min="8685" max="8685" width="22.7109375" style="3" customWidth="1"/>
    <col min="8686" max="8686" width="22.5703125" style="3" customWidth="1"/>
    <col min="8687" max="8687" width="16.42578125" style="3" bestFit="1" customWidth="1"/>
    <col min="8688" max="8924" width="9.140625" style="3"/>
    <col min="8925" max="8925" width="7.5703125" style="3" customWidth="1"/>
    <col min="8926" max="8926" width="48.5703125" style="3" customWidth="1"/>
    <col min="8927" max="8927" width="43.5703125" style="3" customWidth="1"/>
    <col min="8928" max="8931" width="0" style="3" hidden="1" customWidth="1"/>
    <col min="8932" max="8932" width="19.5703125" style="3" customWidth="1"/>
    <col min="8933" max="8933" width="16.5703125" style="3" customWidth="1"/>
    <col min="8934" max="8934" width="16.7109375" style="3" customWidth="1"/>
    <col min="8935" max="8937" width="19.5703125" style="3" customWidth="1"/>
    <col min="8938" max="8938" width="21" style="3" customWidth="1"/>
    <col min="8939" max="8939" width="22.42578125" style="3" customWidth="1"/>
    <col min="8940" max="8940" width="24.85546875" style="3" customWidth="1"/>
    <col min="8941" max="8941" width="22.7109375" style="3" customWidth="1"/>
    <col min="8942" max="8942" width="22.5703125" style="3" customWidth="1"/>
    <col min="8943" max="8943" width="16.42578125" style="3" bestFit="1" customWidth="1"/>
    <col min="8944" max="9180" width="9.140625" style="3"/>
    <col min="9181" max="9181" width="7.5703125" style="3" customWidth="1"/>
    <col min="9182" max="9182" width="48.5703125" style="3" customWidth="1"/>
    <col min="9183" max="9183" width="43.5703125" style="3" customWidth="1"/>
    <col min="9184" max="9187" width="0" style="3" hidden="1" customWidth="1"/>
    <col min="9188" max="9188" width="19.5703125" style="3" customWidth="1"/>
    <col min="9189" max="9189" width="16.5703125" style="3" customWidth="1"/>
    <col min="9190" max="9190" width="16.7109375" style="3" customWidth="1"/>
    <col min="9191" max="9193" width="19.5703125" style="3" customWidth="1"/>
    <col min="9194" max="9194" width="21" style="3" customWidth="1"/>
    <col min="9195" max="9195" width="22.42578125" style="3" customWidth="1"/>
    <col min="9196" max="9196" width="24.85546875" style="3" customWidth="1"/>
    <col min="9197" max="9197" width="22.7109375" style="3" customWidth="1"/>
    <col min="9198" max="9198" width="22.5703125" style="3" customWidth="1"/>
    <col min="9199" max="9199" width="16.42578125" style="3" bestFit="1" customWidth="1"/>
    <col min="9200" max="9436" width="9.140625" style="3"/>
    <col min="9437" max="9437" width="7.5703125" style="3" customWidth="1"/>
    <col min="9438" max="9438" width="48.5703125" style="3" customWidth="1"/>
    <col min="9439" max="9439" width="43.5703125" style="3" customWidth="1"/>
    <col min="9440" max="9443" width="0" style="3" hidden="1" customWidth="1"/>
    <col min="9444" max="9444" width="19.5703125" style="3" customWidth="1"/>
    <col min="9445" max="9445" width="16.5703125" style="3" customWidth="1"/>
    <col min="9446" max="9446" width="16.7109375" style="3" customWidth="1"/>
    <col min="9447" max="9449" width="19.5703125" style="3" customWidth="1"/>
    <col min="9450" max="9450" width="21" style="3" customWidth="1"/>
    <col min="9451" max="9451" width="22.42578125" style="3" customWidth="1"/>
    <col min="9452" max="9452" width="24.85546875" style="3" customWidth="1"/>
    <col min="9453" max="9453" width="22.7109375" style="3" customWidth="1"/>
    <col min="9454" max="9454" width="22.5703125" style="3" customWidth="1"/>
    <col min="9455" max="9455" width="16.42578125" style="3" bestFit="1" customWidth="1"/>
    <col min="9456" max="9692" width="9.140625" style="3"/>
    <col min="9693" max="9693" width="7.5703125" style="3" customWidth="1"/>
    <col min="9694" max="9694" width="48.5703125" style="3" customWidth="1"/>
    <col min="9695" max="9695" width="43.5703125" style="3" customWidth="1"/>
    <col min="9696" max="9699" width="0" style="3" hidden="1" customWidth="1"/>
    <col min="9700" max="9700" width="19.5703125" style="3" customWidth="1"/>
    <col min="9701" max="9701" width="16.5703125" style="3" customWidth="1"/>
    <col min="9702" max="9702" width="16.7109375" style="3" customWidth="1"/>
    <col min="9703" max="9705" width="19.5703125" style="3" customWidth="1"/>
    <col min="9706" max="9706" width="21" style="3" customWidth="1"/>
    <col min="9707" max="9707" width="22.42578125" style="3" customWidth="1"/>
    <col min="9708" max="9708" width="24.85546875" style="3" customWidth="1"/>
    <col min="9709" max="9709" width="22.7109375" style="3" customWidth="1"/>
    <col min="9710" max="9710" width="22.5703125" style="3" customWidth="1"/>
    <col min="9711" max="9711" width="16.42578125" style="3" bestFit="1" customWidth="1"/>
    <col min="9712" max="9948" width="9.140625" style="3"/>
    <col min="9949" max="9949" width="7.5703125" style="3" customWidth="1"/>
    <col min="9950" max="9950" width="48.5703125" style="3" customWidth="1"/>
    <col min="9951" max="9951" width="43.5703125" style="3" customWidth="1"/>
    <col min="9952" max="9955" width="0" style="3" hidden="1" customWidth="1"/>
    <col min="9956" max="9956" width="19.5703125" style="3" customWidth="1"/>
    <col min="9957" max="9957" width="16.5703125" style="3" customWidth="1"/>
    <col min="9958" max="9958" width="16.7109375" style="3" customWidth="1"/>
    <col min="9959" max="9961" width="19.5703125" style="3" customWidth="1"/>
    <col min="9962" max="9962" width="21" style="3" customWidth="1"/>
    <col min="9963" max="9963" width="22.42578125" style="3" customWidth="1"/>
    <col min="9964" max="9964" width="24.85546875" style="3" customWidth="1"/>
    <col min="9965" max="9965" width="22.7109375" style="3" customWidth="1"/>
    <col min="9966" max="9966" width="22.5703125" style="3" customWidth="1"/>
    <col min="9967" max="9967" width="16.42578125" style="3" bestFit="1" customWidth="1"/>
    <col min="9968" max="10204" width="9.140625" style="3"/>
    <col min="10205" max="10205" width="7.5703125" style="3" customWidth="1"/>
    <col min="10206" max="10206" width="48.5703125" style="3" customWidth="1"/>
    <col min="10207" max="10207" width="43.5703125" style="3" customWidth="1"/>
    <col min="10208" max="10211" width="0" style="3" hidden="1" customWidth="1"/>
    <col min="10212" max="10212" width="19.5703125" style="3" customWidth="1"/>
    <col min="10213" max="10213" width="16.5703125" style="3" customWidth="1"/>
    <col min="10214" max="10214" width="16.7109375" style="3" customWidth="1"/>
    <col min="10215" max="10217" width="19.5703125" style="3" customWidth="1"/>
    <col min="10218" max="10218" width="21" style="3" customWidth="1"/>
    <col min="10219" max="10219" width="22.42578125" style="3" customWidth="1"/>
    <col min="10220" max="10220" width="24.85546875" style="3" customWidth="1"/>
    <col min="10221" max="10221" width="22.7109375" style="3" customWidth="1"/>
    <col min="10222" max="10222" width="22.5703125" style="3" customWidth="1"/>
    <col min="10223" max="10223" width="16.42578125" style="3" bestFit="1" customWidth="1"/>
    <col min="10224" max="10460" width="9.140625" style="3"/>
    <col min="10461" max="10461" width="7.5703125" style="3" customWidth="1"/>
    <col min="10462" max="10462" width="48.5703125" style="3" customWidth="1"/>
    <col min="10463" max="10463" width="43.5703125" style="3" customWidth="1"/>
    <col min="10464" max="10467" width="0" style="3" hidden="1" customWidth="1"/>
    <col min="10468" max="10468" width="19.5703125" style="3" customWidth="1"/>
    <col min="10469" max="10469" width="16.5703125" style="3" customWidth="1"/>
    <col min="10470" max="10470" width="16.7109375" style="3" customWidth="1"/>
    <col min="10471" max="10473" width="19.5703125" style="3" customWidth="1"/>
    <col min="10474" max="10474" width="21" style="3" customWidth="1"/>
    <col min="10475" max="10475" width="22.42578125" style="3" customWidth="1"/>
    <col min="10476" max="10476" width="24.85546875" style="3" customWidth="1"/>
    <col min="10477" max="10477" width="22.7109375" style="3" customWidth="1"/>
    <col min="10478" max="10478" width="22.5703125" style="3" customWidth="1"/>
    <col min="10479" max="10479" width="16.42578125" style="3" bestFit="1" customWidth="1"/>
    <col min="10480" max="10716" width="9.140625" style="3"/>
    <col min="10717" max="10717" width="7.5703125" style="3" customWidth="1"/>
    <col min="10718" max="10718" width="48.5703125" style="3" customWidth="1"/>
    <col min="10719" max="10719" width="43.5703125" style="3" customWidth="1"/>
    <col min="10720" max="10723" width="0" style="3" hidden="1" customWidth="1"/>
    <col min="10724" max="10724" width="19.5703125" style="3" customWidth="1"/>
    <col min="10725" max="10725" width="16.5703125" style="3" customWidth="1"/>
    <col min="10726" max="10726" width="16.7109375" style="3" customWidth="1"/>
    <col min="10727" max="10729" width="19.5703125" style="3" customWidth="1"/>
    <col min="10730" max="10730" width="21" style="3" customWidth="1"/>
    <col min="10731" max="10731" width="22.42578125" style="3" customWidth="1"/>
    <col min="10732" max="10732" width="24.85546875" style="3" customWidth="1"/>
    <col min="10733" max="10733" width="22.7109375" style="3" customWidth="1"/>
    <col min="10734" max="10734" width="22.5703125" style="3" customWidth="1"/>
    <col min="10735" max="10735" width="16.42578125" style="3" bestFit="1" customWidth="1"/>
    <col min="10736" max="10972" width="9.140625" style="3"/>
    <col min="10973" max="10973" width="7.5703125" style="3" customWidth="1"/>
    <col min="10974" max="10974" width="48.5703125" style="3" customWidth="1"/>
    <col min="10975" max="10975" width="43.5703125" style="3" customWidth="1"/>
    <col min="10976" max="10979" width="0" style="3" hidden="1" customWidth="1"/>
    <col min="10980" max="10980" width="19.5703125" style="3" customWidth="1"/>
    <col min="10981" max="10981" width="16.5703125" style="3" customWidth="1"/>
    <col min="10982" max="10982" width="16.7109375" style="3" customWidth="1"/>
    <col min="10983" max="10985" width="19.5703125" style="3" customWidth="1"/>
    <col min="10986" max="10986" width="21" style="3" customWidth="1"/>
    <col min="10987" max="10987" width="22.42578125" style="3" customWidth="1"/>
    <col min="10988" max="10988" width="24.85546875" style="3" customWidth="1"/>
    <col min="10989" max="10989" width="22.7109375" style="3" customWidth="1"/>
    <col min="10990" max="10990" width="22.5703125" style="3" customWidth="1"/>
    <col min="10991" max="10991" width="16.42578125" style="3" bestFit="1" customWidth="1"/>
    <col min="10992" max="11228" width="9.140625" style="3"/>
    <col min="11229" max="11229" width="7.5703125" style="3" customWidth="1"/>
    <col min="11230" max="11230" width="48.5703125" style="3" customWidth="1"/>
    <col min="11231" max="11231" width="43.5703125" style="3" customWidth="1"/>
    <col min="11232" max="11235" width="0" style="3" hidden="1" customWidth="1"/>
    <col min="11236" max="11236" width="19.5703125" style="3" customWidth="1"/>
    <col min="11237" max="11237" width="16.5703125" style="3" customWidth="1"/>
    <col min="11238" max="11238" width="16.7109375" style="3" customWidth="1"/>
    <col min="11239" max="11241" width="19.5703125" style="3" customWidth="1"/>
    <col min="11242" max="11242" width="21" style="3" customWidth="1"/>
    <col min="11243" max="11243" width="22.42578125" style="3" customWidth="1"/>
    <col min="11244" max="11244" width="24.85546875" style="3" customWidth="1"/>
    <col min="11245" max="11245" width="22.7109375" style="3" customWidth="1"/>
    <col min="11246" max="11246" width="22.5703125" style="3" customWidth="1"/>
    <col min="11247" max="11247" width="16.42578125" style="3" bestFit="1" customWidth="1"/>
    <col min="11248" max="11484" width="9.140625" style="3"/>
    <col min="11485" max="11485" width="7.5703125" style="3" customWidth="1"/>
    <col min="11486" max="11486" width="48.5703125" style="3" customWidth="1"/>
    <col min="11487" max="11487" width="43.5703125" style="3" customWidth="1"/>
    <col min="11488" max="11491" width="0" style="3" hidden="1" customWidth="1"/>
    <col min="11492" max="11492" width="19.5703125" style="3" customWidth="1"/>
    <col min="11493" max="11493" width="16.5703125" style="3" customWidth="1"/>
    <col min="11494" max="11494" width="16.7109375" style="3" customWidth="1"/>
    <col min="11495" max="11497" width="19.5703125" style="3" customWidth="1"/>
    <col min="11498" max="11498" width="21" style="3" customWidth="1"/>
    <col min="11499" max="11499" width="22.42578125" style="3" customWidth="1"/>
    <col min="11500" max="11500" width="24.85546875" style="3" customWidth="1"/>
    <col min="11501" max="11501" width="22.7109375" style="3" customWidth="1"/>
    <col min="11502" max="11502" width="22.5703125" style="3" customWidth="1"/>
    <col min="11503" max="11503" width="16.42578125" style="3" bestFit="1" customWidth="1"/>
    <col min="11504" max="11740" width="9.140625" style="3"/>
    <col min="11741" max="11741" width="7.5703125" style="3" customWidth="1"/>
    <col min="11742" max="11742" width="48.5703125" style="3" customWidth="1"/>
    <col min="11743" max="11743" width="43.5703125" style="3" customWidth="1"/>
    <col min="11744" max="11747" width="0" style="3" hidden="1" customWidth="1"/>
    <col min="11748" max="11748" width="19.5703125" style="3" customWidth="1"/>
    <col min="11749" max="11749" width="16.5703125" style="3" customWidth="1"/>
    <col min="11750" max="11750" width="16.7109375" style="3" customWidth="1"/>
    <col min="11751" max="11753" width="19.5703125" style="3" customWidth="1"/>
    <col min="11754" max="11754" width="21" style="3" customWidth="1"/>
    <col min="11755" max="11755" width="22.42578125" style="3" customWidth="1"/>
    <col min="11756" max="11756" width="24.85546875" style="3" customWidth="1"/>
    <col min="11757" max="11757" width="22.7109375" style="3" customWidth="1"/>
    <col min="11758" max="11758" width="22.5703125" style="3" customWidth="1"/>
    <col min="11759" max="11759" width="16.42578125" style="3" bestFit="1" customWidth="1"/>
    <col min="11760" max="11996" width="9.140625" style="3"/>
    <col min="11997" max="11997" width="7.5703125" style="3" customWidth="1"/>
    <col min="11998" max="11998" width="48.5703125" style="3" customWidth="1"/>
    <col min="11999" max="11999" width="43.5703125" style="3" customWidth="1"/>
    <col min="12000" max="12003" width="0" style="3" hidden="1" customWidth="1"/>
    <col min="12004" max="12004" width="19.5703125" style="3" customWidth="1"/>
    <col min="12005" max="12005" width="16.5703125" style="3" customWidth="1"/>
    <col min="12006" max="12006" width="16.7109375" style="3" customWidth="1"/>
    <col min="12007" max="12009" width="19.5703125" style="3" customWidth="1"/>
    <col min="12010" max="12010" width="21" style="3" customWidth="1"/>
    <col min="12011" max="12011" width="22.42578125" style="3" customWidth="1"/>
    <col min="12012" max="12012" width="24.85546875" style="3" customWidth="1"/>
    <col min="12013" max="12013" width="22.7109375" style="3" customWidth="1"/>
    <col min="12014" max="12014" width="22.5703125" style="3" customWidth="1"/>
    <col min="12015" max="12015" width="16.42578125" style="3" bestFit="1" customWidth="1"/>
    <col min="12016" max="12252" width="9.140625" style="3"/>
    <col min="12253" max="12253" width="7.5703125" style="3" customWidth="1"/>
    <col min="12254" max="12254" width="48.5703125" style="3" customWidth="1"/>
    <col min="12255" max="12255" width="43.5703125" style="3" customWidth="1"/>
    <col min="12256" max="12259" width="0" style="3" hidden="1" customWidth="1"/>
    <col min="12260" max="12260" width="19.5703125" style="3" customWidth="1"/>
    <col min="12261" max="12261" width="16.5703125" style="3" customWidth="1"/>
    <col min="12262" max="12262" width="16.7109375" style="3" customWidth="1"/>
    <col min="12263" max="12265" width="19.5703125" style="3" customWidth="1"/>
    <col min="12266" max="12266" width="21" style="3" customWidth="1"/>
    <col min="12267" max="12267" width="22.42578125" style="3" customWidth="1"/>
    <col min="12268" max="12268" width="24.85546875" style="3" customWidth="1"/>
    <col min="12269" max="12269" width="22.7109375" style="3" customWidth="1"/>
    <col min="12270" max="12270" width="22.5703125" style="3" customWidth="1"/>
    <col min="12271" max="12271" width="16.42578125" style="3" bestFit="1" customWidth="1"/>
    <col min="12272" max="12508" width="9.140625" style="3"/>
    <col min="12509" max="12509" width="7.5703125" style="3" customWidth="1"/>
    <col min="12510" max="12510" width="48.5703125" style="3" customWidth="1"/>
    <col min="12511" max="12511" width="43.5703125" style="3" customWidth="1"/>
    <col min="12512" max="12515" width="0" style="3" hidden="1" customWidth="1"/>
    <col min="12516" max="12516" width="19.5703125" style="3" customWidth="1"/>
    <col min="12517" max="12517" width="16.5703125" style="3" customWidth="1"/>
    <col min="12518" max="12518" width="16.7109375" style="3" customWidth="1"/>
    <col min="12519" max="12521" width="19.5703125" style="3" customWidth="1"/>
    <col min="12522" max="12522" width="21" style="3" customWidth="1"/>
    <col min="12523" max="12523" width="22.42578125" style="3" customWidth="1"/>
    <col min="12524" max="12524" width="24.85546875" style="3" customWidth="1"/>
    <col min="12525" max="12525" width="22.7109375" style="3" customWidth="1"/>
    <col min="12526" max="12526" width="22.5703125" style="3" customWidth="1"/>
    <col min="12527" max="12527" width="16.42578125" style="3" bestFit="1" customWidth="1"/>
    <col min="12528" max="12764" width="9.140625" style="3"/>
    <col min="12765" max="12765" width="7.5703125" style="3" customWidth="1"/>
    <col min="12766" max="12766" width="48.5703125" style="3" customWidth="1"/>
    <col min="12767" max="12767" width="43.5703125" style="3" customWidth="1"/>
    <col min="12768" max="12771" width="0" style="3" hidden="1" customWidth="1"/>
    <col min="12772" max="12772" width="19.5703125" style="3" customWidth="1"/>
    <col min="12773" max="12773" width="16.5703125" style="3" customWidth="1"/>
    <col min="12774" max="12774" width="16.7109375" style="3" customWidth="1"/>
    <col min="12775" max="12777" width="19.5703125" style="3" customWidth="1"/>
    <col min="12778" max="12778" width="21" style="3" customWidth="1"/>
    <col min="12779" max="12779" width="22.42578125" style="3" customWidth="1"/>
    <col min="12780" max="12780" width="24.85546875" style="3" customWidth="1"/>
    <col min="12781" max="12781" width="22.7109375" style="3" customWidth="1"/>
    <col min="12782" max="12782" width="22.5703125" style="3" customWidth="1"/>
    <col min="12783" max="12783" width="16.42578125" style="3" bestFit="1" customWidth="1"/>
    <col min="12784" max="13020" width="9.140625" style="3"/>
    <col min="13021" max="13021" width="7.5703125" style="3" customWidth="1"/>
    <col min="13022" max="13022" width="48.5703125" style="3" customWidth="1"/>
    <col min="13023" max="13023" width="43.5703125" style="3" customWidth="1"/>
    <col min="13024" max="13027" width="0" style="3" hidden="1" customWidth="1"/>
    <col min="13028" max="13028" width="19.5703125" style="3" customWidth="1"/>
    <col min="13029" max="13029" width="16.5703125" style="3" customWidth="1"/>
    <col min="13030" max="13030" width="16.7109375" style="3" customWidth="1"/>
    <col min="13031" max="13033" width="19.5703125" style="3" customWidth="1"/>
    <col min="13034" max="13034" width="21" style="3" customWidth="1"/>
    <col min="13035" max="13035" width="22.42578125" style="3" customWidth="1"/>
    <col min="13036" max="13036" width="24.85546875" style="3" customWidth="1"/>
    <col min="13037" max="13037" width="22.7109375" style="3" customWidth="1"/>
    <col min="13038" max="13038" width="22.5703125" style="3" customWidth="1"/>
    <col min="13039" max="13039" width="16.42578125" style="3" bestFit="1" customWidth="1"/>
    <col min="13040" max="13276" width="9.140625" style="3"/>
    <col min="13277" max="13277" width="7.5703125" style="3" customWidth="1"/>
    <col min="13278" max="13278" width="48.5703125" style="3" customWidth="1"/>
    <col min="13279" max="13279" width="43.5703125" style="3" customWidth="1"/>
    <col min="13280" max="13283" width="0" style="3" hidden="1" customWidth="1"/>
    <col min="13284" max="13284" width="19.5703125" style="3" customWidth="1"/>
    <col min="13285" max="13285" width="16.5703125" style="3" customWidth="1"/>
    <col min="13286" max="13286" width="16.7109375" style="3" customWidth="1"/>
    <col min="13287" max="13289" width="19.5703125" style="3" customWidth="1"/>
    <col min="13290" max="13290" width="21" style="3" customWidth="1"/>
    <col min="13291" max="13291" width="22.42578125" style="3" customWidth="1"/>
    <col min="13292" max="13292" width="24.85546875" style="3" customWidth="1"/>
    <col min="13293" max="13293" width="22.7109375" style="3" customWidth="1"/>
    <col min="13294" max="13294" width="22.5703125" style="3" customWidth="1"/>
    <col min="13295" max="13295" width="16.42578125" style="3" bestFit="1" customWidth="1"/>
    <col min="13296" max="13532" width="9.140625" style="3"/>
    <col min="13533" max="13533" width="7.5703125" style="3" customWidth="1"/>
    <col min="13534" max="13534" width="48.5703125" style="3" customWidth="1"/>
    <col min="13535" max="13535" width="43.5703125" style="3" customWidth="1"/>
    <col min="13536" max="13539" width="0" style="3" hidden="1" customWidth="1"/>
    <col min="13540" max="13540" width="19.5703125" style="3" customWidth="1"/>
    <col min="13541" max="13541" width="16.5703125" style="3" customWidth="1"/>
    <col min="13542" max="13542" width="16.7109375" style="3" customWidth="1"/>
    <col min="13543" max="13545" width="19.5703125" style="3" customWidth="1"/>
    <col min="13546" max="13546" width="21" style="3" customWidth="1"/>
    <col min="13547" max="13547" width="22.42578125" style="3" customWidth="1"/>
    <col min="13548" max="13548" width="24.85546875" style="3" customWidth="1"/>
    <col min="13549" max="13549" width="22.7109375" style="3" customWidth="1"/>
    <col min="13550" max="13550" width="22.5703125" style="3" customWidth="1"/>
    <col min="13551" max="13551" width="16.42578125" style="3" bestFit="1" customWidth="1"/>
    <col min="13552" max="13788" width="9.140625" style="3"/>
    <col min="13789" max="13789" width="7.5703125" style="3" customWidth="1"/>
    <col min="13790" max="13790" width="48.5703125" style="3" customWidth="1"/>
    <col min="13791" max="13791" width="43.5703125" style="3" customWidth="1"/>
    <col min="13792" max="13795" width="0" style="3" hidden="1" customWidth="1"/>
    <col min="13796" max="13796" width="19.5703125" style="3" customWidth="1"/>
    <col min="13797" max="13797" width="16.5703125" style="3" customWidth="1"/>
    <col min="13798" max="13798" width="16.7109375" style="3" customWidth="1"/>
    <col min="13799" max="13801" width="19.5703125" style="3" customWidth="1"/>
    <col min="13802" max="13802" width="21" style="3" customWidth="1"/>
    <col min="13803" max="13803" width="22.42578125" style="3" customWidth="1"/>
    <col min="13804" max="13804" width="24.85546875" style="3" customWidth="1"/>
    <col min="13805" max="13805" width="22.7109375" style="3" customWidth="1"/>
    <col min="13806" max="13806" width="22.5703125" style="3" customWidth="1"/>
    <col min="13807" max="13807" width="16.42578125" style="3" bestFit="1" customWidth="1"/>
    <col min="13808" max="14044" width="9.140625" style="3"/>
    <col min="14045" max="14045" width="7.5703125" style="3" customWidth="1"/>
    <col min="14046" max="14046" width="48.5703125" style="3" customWidth="1"/>
    <col min="14047" max="14047" width="43.5703125" style="3" customWidth="1"/>
    <col min="14048" max="14051" width="0" style="3" hidden="1" customWidth="1"/>
    <col min="14052" max="14052" width="19.5703125" style="3" customWidth="1"/>
    <col min="14053" max="14053" width="16.5703125" style="3" customWidth="1"/>
    <col min="14054" max="14054" width="16.7109375" style="3" customWidth="1"/>
    <col min="14055" max="14057" width="19.5703125" style="3" customWidth="1"/>
    <col min="14058" max="14058" width="21" style="3" customWidth="1"/>
    <col min="14059" max="14059" width="22.42578125" style="3" customWidth="1"/>
    <col min="14060" max="14060" width="24.85546875" style="3" customWidth="1"/>
    <col min="14061" max="14061" width="22.7109375" style="3" customWidth="1"/>
    <col min="14062" max="14062" width="22.5703125" style="3" customWidth="1"/>
    <col min="14063" max="14063" width="16.42578125" style="3" bestFit="1" customWidth="1"/>
    <col min="14064" max="14300" width="9.140625" style="3"/>
    <col min="14301" max="14301" width="7.5703125" style="3" customWidth="1"/>
    <col min="14302" max="14302" width="48.5703125" style="3" customWidth="1"/>
    <col min="14303" max="14303" width="43.5703125" style="3" customWidth="1"/>
    <col min="14304" max="14307" width="0" style="3" hidden="1" customWidth="1"/>
    <col min="14308" max="14308" width="19.5703125" style="3" customWidth="1"/>
    <col min="14309" max="14309" width="16.5703125" style="3" customWidth="1"/>
    <col min="14310" max="14310" width="16.7109375" style="3" customWidth="1"/>
    <col min="14311" max="14313" width="19.5703125" style="3" customWidth="1"/>
    <col min="14314" max="14314" width="21" style="3" customWidth="1"/>
    <col min="14315" max="14315" width="22.42578125" style="3" customWidth="1"/>
    <col min="14316" max="14316" width="24.85546875" style="3" customWidth="1"/>
    <col min="14317" max="14317" width="22.7109375" style="3" customWidth="1"/>
    <col min="14318" max="14318" width="22.5703125" style="3" customWidth="1"/>
    <col min="14319" max="14319" width="16.42578125" style="3" bestFit="1" customWidth="1"/>
    <col min="14320" max="14556" width="9.140625" style="3"/>
    <col min="14557" max="14557" width="7.5703125" style="3" customWidth="1"/>
    <col min="14558" max="14558" width="48.5703125" style="3" customWidth="1"/>
    <col min="14559" max="14559" width="43.5703125" style="3" customWidth="1"/>
    <col min="14560" max="14563" width="0" style="3" hidden="1" customWidth="1"/>
    <col min="14564" max="14564" width="19.5703125" style="3" customWidth="1"/>
    <col min="14565" max="14565" width="16.5703125" style="3" customWidth="1"/>
    <col min="14566" max="14566" width="16.7109375" style="3" customWidth="1"/>
    <col min="14567" max="14569" width="19.5703125" style="3" customWidth="1"/>
    <col min="14570" max="14570" width="21" style="3" customWidth="1"/>
    <col min="14571" max="14571" width="22.42578125" style="3" customWidth="1"/>
    <col min="14572" max="14572" width="24.85546875" style="3" customWidth="1"/>
    <col min="14573" max="14573" width="22.7109375" style="3" customWidth="1"/>
    <col min="14574" max="14574" width="22.5703125" style="3" customWidth="1"/>
    <col min="14575" max="14575" width="16.42578125" style="3" bestFit="1" customWidth="1"/>
    <col min="14576" max="14812" width="9.140625" style="3"/>
    <col min="14813" max="14813" width="7.5703125" style="3" customWidth="1"/>
    <col min="14814" max="14814" width="48.5703125" style="3" customWidth="1"/>
    <col min="14815" max="14815" width="43.5703125" style="3" customWidth="1"/>
    <col min="14816" max="14819" width="0" style="3" hidden="1" customWidth="1"/>
    <col min="14820" max="14820" width="19.5703125" style="3" customWidth="1"/>
    <col min="14821" max="14821" width="16.5703125" style="3" customWidth="1"/>
    <col min="14822" max="14822" width="16.7109375" style="3" customWidth="1"/>
    <col min="14823" max="14825" width="19.5703125" style="3" customWidth="1"/>
    <col min="14826" max="14826" width="21" style="3" customWidth="1"/>
    <col min="14827" max="14827" width="22.42578125" style="3" customWidth="1"/>
    <col min="14828" max="14828" width="24.85546875" style="3" customWidth="1"/>
    <col min="14829" max="14829" width="22.7109375" style="3" customWidth="1"/>
    <col min="14830" max="14830" width="22.5703125" style="3" customWidth="1"/>
    <col min="14831" max="14831" width="16.42578125" style="3" bestFit="1" customWidth="1"/>
    <col min="14832" max="15068" width="9.140625" style="3"/>
    <col min="15069" max="15069" width="7.5703125" style="3" customWidth="1"/>
    <col min="15070" max="15070" width="48.5703125" style="3" customWidth="1"/>
    <col min="15071" max="15071" width="43.5703125" style="3" customWidth="1"/>
    <col min="15072" max="15075" width="0" style="3" hidden="1" customWidth="1"/>
    <col min="15076" max="15076" width="19.5703125" style="3" customWidth="1"/>
    <col min="15077" max="15077" width="16.5703125" style="3" customWidth="1"/>
    <col min="15078" max="15078" width="16.7109375" style="3" customWidth="1"/>
    <col min="15079" max="15081" width="19.5703125" style="3" customWidth="1"/>
    <col min="15082" max="15082" width="21" style="3" customWidth="1"/>
    <col min="15083" max="15083" width="22.42578125" style="3" customWidth="1"/>
    <col min="15084" max="15084" width="24.85546875" style="3" customWidth="1"/>
    <col min="15085" max="15085" width="22.7109375" style="3" customWidth="1"/>
    <col min="15086" max="15086" width="22.5703125" style="3" customWidth="1"/>
    <col min="15087" max="15087" width="16.42578125" style="3" bestFit="1" customWidth="1"/>
    <col min="15088" max="15324" width="9.140625" style="3"/>
    <col min="15325" max="15325" width="7.5703125" style="3" customWidth="1"/>
    <col min="15326" max="15326" width="48.5703125" style="3" customWidth="1"/>
    <col min="15327" max="15327" width="43.5703125" style="3" customWidth="1"/>
    <col min="15328" max="15331" width="0" style="3" hidden="1" customWidth="1"/>
    <col min="15332" max="15332" width="19.5703125" style="3" customWidth="1"/>
    <col min="15333" max="15333" width="16.5703125" style="3" customWidth="1"/>
    <col min="15334" max="15334" width="16.7109375" style="3" customWidth="1"/>
    <col min="15335" max="15337" width="19.5703125" style="3" customWidth="1"/>
    <col min="15338" max="15338" width="21" style="3" customWidth="1"/>
    <col min="15339" max="15339" width="22.42578125" style="3" customWidth="1"/>
    <col min="15340" max="15340" width="24.85546875" style="3" customWidth="1"/>
    <col min="15341" max="15341" width="22.7109375" style="3" customWidth="1"/>
    <col min="15342" max="15342" width="22.5703125" style="3" customWidth="1"/>
    <col min="15343" max="15343" width="16.42578125" style="3" bestFit="1" customWidth="1"/>
    <col min="15344" max="15580" width="9.140625" style="3"/>
    <col min="15581" max="15581" width="7.5703125" style="3" customWidth="1"/>
    <col min="15582" max="15582" width="48.5703125" style="3" customWidth="1"/>
    <col min="15583" max="15583" width="43.5703125" style="3" customWidth="1"/>
    <col min="15584" max="15587" width="0" style="3" hidden="1" customWidth="1"/>
    <col min="15588" max="15588" width="19.5703125" style="3" customWidth="1"/>
    <col min="15589" max="15589" width="16.5703125" style="3" customWidth="1"/>
    <col min="15590" max="15590" width="16.7109375" style="3" customWidth="1"/>
    <col min="15591" max="15593" width="19.5703125" style="3" customWidth="1"/>
    <col min="15594" max="15594" width="21" style="3" customWidth="1"/>
    <col min="15595" max="15595" width="22.42578125" style="3" customWidth="1"/>
    <col min="15596" max="15596" width="24.85546875" style="3" customWidth="1"/>
    <col min="15597" max="15597" width="22.7109375" style="3" customWidth="1"/>
    <col min="15598" max="15598" width="22.5703125" style="3" customWidth="1"/>
    <col min="15599" max="15599" width="16.42578125" style="3" bestFit="1" customWidth="1"/>
    <col min="15600" max="15836" width="9.140625" style="3"/>
    <col min="15837" max="15837" width="7.5703125" style="3" customWidth="1"/>
    <col min="15838" max="15838" width="48.5703125" style="3" customWidth="1"/>
    <col min="15839" max="15839" width="43.5703125" style="3" customWidth="1"/>
    <col min="15840" max="15843" width="0" style="3" hidden="1" customWidth="1"/>
    <col min="15844" max="15844" width="19.5703125" style="3" customWidth="1"/>
    <col min="15845" max="15845" width="16.5703125" style="3" customWidth="1"/>
    <col min="15846" max="15846" width="16.7109375" style="3" customWidth="1"/>
    <col min="15847" max="15849" width="19.5703125" style="3" customWidth="1"/>
    <col min="15850" max="15850" width="21" style="3" customWidth="1"/>
    <col min="15851" max="15851" width="22.42578125" style="3" customWidth="1"/>
    <col min="15852" max="15852" width="24.85546875" style="3" customWidth="1"/>
    <col min="15853" max="15853" width="22.7109375" style="3" customWidth="1"/>
    <col min="15854" max="15854" width="22.5703125" style="3" customWidth="1"/>
    <col min="15855" max="15855" width="16.42578125" style="3" bestFit="1" customWidth="1"/>
    <col min="15856" max="16092" width="9.140625" style="3"/>
    <col min="16093" max="16093" width="7.5703125" style="3" customWidth="1"/>
    <col min="16094" max="16094" width="48.5703125" style="3" customWidth="1"/>
    <col min="16095" max="16095" width="43.5703125" style="3" customWidth="1"/>
    <col min="16096" max="16099" width="0" style="3" hidden="1" customWidth="1"/>
    <col min="16100" max="16100" width="19.5703125" style="3" customWidth="1"/>
    <col min="16101" max="16101" width="16.5703125" style="3" customWidth="1"/>
    <col min="16102" max="16102" width="16.7109375" style="3" customWidth="1"/>
    <col min="16103" max="16105" width="19.5703125" style="3" customWidth="1"/>
    <col min="16106" max="16106" width="21" style="3" customWidth="1"/>
    <col min="16107" max="16107" width="22.42578125" style="3" customWidth="1"/>
    <col min="16108" max="16108" width="24.85546875" style="3" customWidth="1"/>
    <col min="16109" max="16109" width="22.7109375" style="3" customWidth="1"/>
    <col min="16110" max="16110" width="22.5703125" style="3" customWidth="1"/>
    <col min="16111" max="16111" width="16.42578125" style="3" bestFit="1" customWidth="1"/>
    <col min="16112" max="16384" width="9.140625" style="3"/>
  </cols>
  <sheetData>
    <row r="1" spans="1:12" s="4" customFormat="1" ht="106.5" customHeight="1">
      <c r="A1" s="31"/>
      <c r="B1" s="12"/>
      <c r="C1" s="15"/>
      <c r="D1" s="33"/>
      <c r="E1" s="33"/>
      <c r="F1" s="60" t="s">
        <v>161</v>
      </c>
      <c r="G1" s="60"/>
      <c r="H1" s="60"/>
      <c r="I1" s="60"/>
      <c r="J1" s="60"/>
    </row>
    <row r="2" spans="1:12" s="4" customFormat="1" ht="91.5" customHeight="1">
      <c r="A2" s="31"/>
      <c r="B2" s="12"/>
      <c r="C2" s="15"/>
      <c r="D2" s="33"/>
      <c r="E2" s="33"/>
      <c r="F2" s="60" t="s">
        <v>51</v>
      </c>
      <c r="G2" s="60"/>
      <c r="H2" s="60"/>
      <c r="I2" s="60"/>
      <c r="J2" s="60"/>
    </row>
    <row r="3" spans="1:12" s="4" customFormat="1" ht="28.5" customHeight="1">
      <c r="A3" s="61" t="s">
        <v>4</v>
      </c>
      <c r="B3" s="61"/>
      <c r="C3" s="61"/>
      <c r="D3" s="61"/>
      <c r="E3" s="61"/>
      <c r="F3" s="61"/>
      <c r="G3" s="61"/>
      <c r="H3" s="61"/>
      <c r="I3" s="61"/>
      <c r="J3" s="61"/>
    </row>
    <row r="4" spans="1:12" ht="26.25" customHeight="1">
      <c r="A4" s="62" t="s">
        <v>5</v>
      </c>
      <c r="B4" s="62"/>
      <c r="C4" s="62"/>
      <c r="D4" s="62"/>
      <c r="E4" s="62"/>
      <c r="F4" s="62"/>
      <c r="G4" s="62"/>
      <c r="H4" s="62"/>
      <c r="I4" s="62"/>
      <c r="J4" s="62"/>
    </row>
    <row r="5" spans="1:12" ht="26.25" customHeight="1">
      <c r="A5" s="63" t="s">
        <v>155</v>
      </c>
      <c r="B5" s="63"/>
      <c r="C5" s="63"/>
      <c r="D5" s="63"/>
      <c r="E5" s="63"/>
      <c r="F5" s="63"/>
      <c r="G5" s="63"/>
      <c r="H5" s="63"/>
      <c r="I5" s="63"/>
      <c r="J5" s="63"/>
    </row>
    <row r="6" spans="1:12">
      <c r="J6" s="9"/>
    </row>
    <row r="7" spans="1:12" s="32" customFormat="1" ht="18" customHeight="1">
      <c r="A7" s="58" t="s">
        <v>6</v>
      </c>
      <c r="B7" s="58" t="s">
        <v>7</v>
      </c>
      <c r="C7" s="58" t="s">
        <v>8</v>
      </c>
      <c r="D7" s="59" t="s">
        <v>9</v>
      </c>
      <c r="E7" s="59"/>
      <c r="F7" s="59"/>
      <c r="G7" s="59"/>
      <c r="H7" s="59"/>
      <c r="I7" s="59"/>
      <c r="J7" s="59"/>
    </row>
    <row r="8" spans="1:12" s="32" customFormat="1" ht="18" customHeight="1">
      <c r="A8" s="58"/>
      <c r="B8" s="58"/>
      <c r="C8" s="58"/>
      <c r="D8" s="59"/>
      <c r="E8" s="59"/>
      <c r="F8" s="59"/>
      <c r="G8" s="59"/>
      <c r="H8" s="59"/>
      <c r="I8" s="59"/>
      <c r="J8" s="59"/>
    </row>
    <row r="9" spans="1:12" s="32" customFormat="1" ht="57.75" customHeight="1">
      <c r="A9" s="58"/>
      <c r="B9" s="58"/>
      <c r="C9" s="58"/>
      <c r="D9" s="37" t="s">
        <v>0</v>
      </c>
      <c r="E9" s="37" t="s">
        <v>1</v>
      </c>
      <c r="F9" s="37" t="s">
        <v>34</v>
      </c>
      <c r="G9" s="38" t="s">
        <v>35</v>
      </c>
      <c r="H9" s="38" t="s">
        <v>36</v>
      </c>
      <c r="I9" s="38" t="s">
        <v>37</v>
      </c>
      <c r="J9" s="38" t="s">
        <v>10</v>
      </c>
    </row>
    <row r="10" spans="1:12" s="6" customFormat="1">
      <c r="A10" s="17">
        <v>1</v>
      </c>
      <c r="B10" s="17">
        <v>2</v>
      </c>
      <c r="C10" s="18">
        <v>3</v>
      </c>
      <c r="D10" s="34">
        <v>4</v>
      </c>
      <c r="E10" s="34">
        <v>5</v>
      </c>
      <c r="F10" s="34">
        <v>6</v>
      </c>
      <c r="G10" s="36">
        <v>7</v>
      </c>
      <c r="H10" s="36">
        <v>8</v>
      </c>
      <c r="I10" s="36">
        <v>9</v>
      </c>
      <c r="J10" s="36">
        <v>10</v>
      </c>
    </row>
    <row r="11" spans="1:12" s="5" customFormat="1" ht="20.25">
      <c r="A11" s="39"/>
      <c r="B11" s="19" t="s">
        <v>11</v>
      </c>
      <c r="C11" s="26"/>
      <c r="D11" s="44">
        <f>D12+D30</f>
        <v>1665242.2800000003</v>
      </c>
      <c r="E11" s="44">
        <f t="shared" ref="E11:J11" si="0">E12+E30</f>
        <v>1885897.7499999995</v>
      </c>
      <c r="F11" s="44">
        <f t="shared" si="0"/>
        <v>1912597.7799999998</v>
      </c>
      <c r="G11" s="44">
        <f t="shared" si="0"/>
        <v>1676695.33</v>
      </c>
      <c r="H11" s="44">
        <f t="shared" si="0"/>
        <v>1566483.0900000003</v>
      </c>
      <c r="I11" s="44">
        <f t="shared" si="0"/>
        <v>1566483.0900000003</v>
      </c>
      <c r="J11" s="44">
        <f t="shared" si="0"/>
        <v>10273399.32</v>
      </c>
    </row>
    <row r="12" spans="1:12" s="5" customFormat="1" ht="56.25">
      <c r="A12" s="65"/>
      <c r="B12" s="64"/>
      <c r="C12" s="20" t="s">
        <v>12</v>
      </c>
      <c r="D12" s="44">
        <f t="shared" ref="D12:J12" si="1">D32+D201+D244</f>
        <v>1632893.5100000002</v>
      </c>
      <c r="E12" s="44">
        <f t="shared" si="1"/>
        <v>1829113.7599999995</v>
      </c>
      <c r="F12" s="44">
        <f t="shared" si="1"/>
        <v>1854139.14</v>
      </c>
      <c r="G12" s="44">
        <f t="shared" si="1"/>
        <v>1620353.05</v>
      </c>
      <c r="H12" s="44">
        <f t="shared" si="1"/>
        <v>1510140.8100000003</v>
      </c>
      <c r="I12" s="44">
        <f t="shared" si="1"/>
        <v>1510140.8100000003</v>
      </c>
      <c r="J12" s="44">
        <f t="shared" si="1"/>
        <v>9956781.0800000001</v>
      </c>
      <c r="L12" s="73"/>
    </row>
    <row r="13" spans="1:12" s="5" customFormat="1" ht="37.5">
      <c r="A13" s="65"/>
      <c r="B13" s="64"/>
      <c r="C13" s="20" t="s">
        <v>83</v>
      </c>
      <c r="D13" s="44">
        <f>D15+D16+D17+D14</f>
        <v>226606.58</v>
      </c>
      <c r="E13" s="44">
        <f t="shared" ref="E13:I13" si="2">E15+E16+E17+E14</f>
        <v>207938.57</v>
      </c>
      <c r="F13" s="44">
        <f t="shared" si="2"/>
        <v>135740.29</v>
      </c>
      <c r="G13" s="44">
        <f t="shared" si="2"/>
        <v>173912.59</v>
      </c>
      <c r="H13" s="44">
        <f t="shared" si="2"/>
        <v>107834.75</v>
      </c>
      <c r="I13" s="44">
        <f t="shared" si="2"/>
        <v>107834.75</v>
      </c>
      <c r="J13" s="44">
        <f t="shared" ref="J13:J64" si="3">SUM(D13:I13)</f>
        <v>959867.53</v>
      </c>
      <c r="L13" s="73"/>
    </row>
    <row r="14" spans="1:12" s="5" customFormat="1" ht="56.25">
      <c r="A14" s="65"/>
      <c r="B14" s="64"/>
      <c r="C14" s="20" t="s">
        <v>65</v>
      </c>
      <c r="D14" s="44">
        <f>D36</f>
        <v>181048.87</v>
      </c>
      <c r="E14" s="44">
        <f t="shared" ref="E14:I14" si="4">E36</f>
        <v>0</v>
      </c>
      <c r="F14" s="44">
        <f t="shared" si="4"/>
        <v>0</v>
      </c>
      <c r="G14" s="44">
        <f t="shared" si="4"/>
        <v>0</v>
      </c>
      <c r="H14" s="44">
        <f t="shared" si="4"/>
        <v>0</v>
      </c>
      <c r="I14" s="44">
        <f t="shared" si="4"/>
        <v>0</v>
      </c>
      <c r="J14" s="44">
        <f t="shared" si="3"/>
        <v>181048.87</v>
      </c>
    </row>
    <row r="15" spans="1:12" s="5" customFormat="1" ht="75">
      <c r="A15" s="65"/>
      <c r="B15" s="64"/>
      <c r="C15" s="20" t="s">
        <v>82</v>
      </c>
      <c r="D15" s="44">
        <f t="shared" ref="D15:I15" si="5">D34+D218+D246</f>
        <v>43677.71</v>
      </c>
      <c r="E15" s="44">
        <f t="shared" si="5"/>
        <v>118261.5</v>
      </c>
      <c r="F15" s="44">
        <f t="shared" si="5"/>
        <v>121126.41000000002</v>
      </c>
      <c r="G15" s="44">
        <f t="shared" si="5"/>
        <v>173912.59</v>
      </c>
      <c r="H15" s="44">
        <f t="shared" si="5"/>
        <v>107834.75</v>
      </c>
      <c r="I15" s="44">
        <f t="shared" si="5"/>
        <v>107834.75</v>
      </c>
      <c r="J15" s="44">
        <f t="shared" si="3"/>
        <v>672647.71</v>
      </c>
      <c r="L15" s="74"/>
    </row>
    <row r="16" spans="1:12" s="5" customFormat="1" ht="37.5">
      <c r="A16" s="65"/>
      <c r="B16" s="64"/>
      <c r="C16" s="20" t="s">
        <v>44</v>
      </c>
      <c r="D16" s="44">
        <f>D35+D219+D247</f>
        <v>1880</v>
      </c>
      <c r="E16" s="44">
        <f>E35</f>
        <v>89610.08</v>
      </c>
      <c r="F16" s="44">
        <f>F35</f>
        <v>14526.35</v>
      </c>
      <c r="G16" s="44">
        <f t="shared" ref="G16:I16" si="6">G35</f>
        <v>0</v>
      </c>
      <c r="H16" s="44">
        <f t="shared" si="6"/>
        <v>0</v>
      </c>
      <c r="I16" s="44">
        <f t="shared" si="6"/>
        <v>0</v>
      </c>
      <c r="J16" s="44">
        <f t="shared" si="3"/>
        <v>106016.43000000001</v>
      </c>
      <c r="L16" s="74"/>
    </row>
    <row r="17" spans="1:12" s="5" customFormat="1" ht="93.75">
      <c r="A17" s="65"/>
      <c r="B17" s="64"/>
      <c r="C17" s="20" t="s">
        <v>156</v>
      </c>
      <c r="D17" s="44">
        <v>0</v>
      </c>
      <c r="E17" s="44">
        <f>E247</f>
        <v>66.989999999999995</v>
      </c>
      <c r="F17" s="44">
        <f>F262</f>
        <v>87.53</v>
      </c>
      <c r="G17" s="44">
        <f t="shared" ref="G17:I17" si="7">G262</f>
        <v>0</v>
      </c>
      <c r="H17" s="44">
        <f t="shared" si="7"/>
        <v>0</v>
      </c>
      <c r="I17" s="44">
        <f t="shared" si="7"/>
        <v>0</v>
      </c>
      <c r="J17" s="44">
        <f t="shared" si="3"/>
        <v>154.51999999999998</v>
      </c>
      <c r="L17" s="74"/>
    </row>
    <row r="18" spans="1:12" s="5" customFormat="1" ht="37.5">
      <c r="A18" s="65"/>
      <c r="B18" s="64"/>
      <c r="C18" s="20" t="s">
        <v>62</v>
      </c>
      <c r="D18" s="44">
        <f>D19+D20+D21+D22</f>
        <v>744766.56</v>
      </c>
      <c r="E18" s="44">
        <f t="shared" ref="E18:J18" si="8">E19+E20+E21+E22</f>
        <v>886418.29</v>
      </c>
      <c r="F18" s="44">
        <f t="shared" si="8"/>
        <v>929834.30999999994</v>
      </c>
      <c r="G18" s="44">
        <f t="shared" si="8"/>
        <v>827082.69999999984</v>
      </c>
      <c r="H18" s="44">
        <f t="shared" si="8"/>
        <v>825464.41</v>
      </c>
      <c r="I18" s="44">
        <f t="shared" si="8"/>
        <v>825464.41</v>
      </c>
      <c r="J18" s="44">
        <f t="shared" si="8"/>
        <v>5039030.68</v>
      </c>
    </row>
    <row r="19" spans="1:12" s="5" customFormat="1" ht="37.5">
      <c r="A19" s="65"/>
      <c r="B19" s="64"/>
      <c r="C19" s="20" t="s">
        <v>64</v>
      </c>
      <c r="D19" s="44">
        <f t="shared" ref="D19:I19" si="9">D38+D249</f>
        <v>714881.09</v>
      </c>
      <c r="E19" s="44">
        <f t="shared" si="9"/>
        <v>750988.88000000012</v>
      </c>
      <c r="F19" s="44">
        <f t="shared" si="9"/>
        <v>878110.87</v>
      </c>
      <c r="G19" s="44">
        <f t="shared" si="9"/>
        <v>805767.25999999989</v>
      </c>
      <c r="H19" s="44">
        <f t="shared" si="9"/>
        <v>803490.89</v>
      </c>
      <c r="I19" s="44">
        <f t="shared" si="9"/>
        <v>803490.89</v>
      </c>
      <c r="J19" s="44">
        <f t="shared" si="3"/>
        <v>4756729.88</v>
      </c>
      <c r="L19" s="73"/>
    </row>
    <row r="20" spans="1:12" s="5" customFormat="1" ht="37.5">
      <c r="A20" s="65"/>
      <c r="B20" s="64"/>
      <c r="C20" s="20" t="s">
        <v>67</v>
      </c>
      <c r="D20" s="44">
        <f t="shared" ref="D20:I20" si="10">D207+D250</f>
        <v>18209.16</v>
      </c>
      <c r="E20" s="44">
        <f t="shared" si="10"/>
        <v>18951.07</v>
      </c>
      <c r="F20" s="44">
        <f t="shared" si="10"/>
        <v>19417.689999999999</v>
      </c>
      <c r="G20" s="44">
        <f t="shared" si="10"/>
        <v>21315.439999999999</v>
      </c>
      <c r="H20" s="44">
        <f t="shared" si="10"/>
        <v>21973.52</v>
      </c>
      <c r="I20" s="44">
        <f t="shared" si="10"/>
        <v>21973.52</v>
      </c>
      <c r="J20" s="44">
        <f t="shared" si="3"/>
        <v>121840.40000000001</v>
      </c>
    </row>
    <row r="21" spans="1:12" s="5" customFormat="1" ht="56.25">
      <c r="A21" s="65"/>
      <c r="B21" s="64"/>
      <c r="C21" s="20" t="s">
        <v>52</v>
      </c>
      <c r="D21" s="44">
        <f>D39</f>
        <v>11556.31</v>
      </c>
      <c r="E21" s="44">
        <f t="shared" ref="E21:J21" si="11">E39</f>
        <v>0</v>
      </c>
      <c r="F21" s="44">
        <f t="shared" si="11"/>
        <v>0</v>
      </c>
      <c r="G21" s="44">
        <f t="shared" si="11"/>
        <v>0</v>
      </c>
      <c r="H21" s="44">
        <f t="shared" si="11"/>
        <v>0</v>
      </c>
      <c r="I21" s="44">
        <f t="shared" si="11"/>
        <v>0</v>
      </c>
      <c r="J21" s="44">
        <f t="shared" si="11"/>
        <v>11556.31</v>
      </c>
    </row>
    <row r="22" spans="1:12" s="5" customFormat="1" ht="37.5">
      <c r="A22" s="65"/>
      <c r="B22" s="64"/>
      <c r="C22" s="20" t="s">
        <v>44</v>
      </c>
      <c r="D22" s="44">
        <f t="shared" ref="D22:I22" si="12">D193</f>
        <v>120</v>
      </c>
      <c r="E22" s="44">
        <f t="shared" si="12"/>
        <v>116478.34</v>
      </c>
      <c r="F22" s="44">
        <f t="shared" si="12"/>
        <v>32305.75</v>
      </c>
      <c r="G22" s="44">
        <f t="shared" si="12"/>
        <v>0</v>
      </c>
      <c r="H22" s="44">
        <f t="shared" si="12"/>
        <v>0</v>
      </c>
      <c r="I22" s="44">
        <f t="shared" si="12"/>
        <v>0</v>
      </c>
      <c r="J22" s="44">
        <f t="shared" si="3"/>
        <v>148904.09</v>
      </c>
    </row>
    <row r="23" spans="1:12" s="5" customFormat="1" ht="37.5">
      <c r="A23" s="65"/>
      <c r="B23" s="64"/>
      <c r="C23" s="20" t="s">
        <v>63</v>
      </c>
      <c r="D23" s="44">
        <f>D24+D25+D26+D27</f>
        <v>661520.36999999988</v>
      </c>
      <c r="E23" s="44">
        <f t="shared" ref="E23:I23" si="13">E24+E25+E26+E27</f>
        <v>734756.90000000014</v>
      </c>
      <c r="F23" s="44">
        <f t="shared" si="13"/>
        <v>788564.5399999998</v>
      </c>
      <c r="G23" s="44">
        <f t="shared" si="13"/>
        <v>619357.76</v>
      </c>
      <c r="H23" s="44">
        <f t="shared" si="13"/>
        <v>576841.64999999991</v>
      </c>
      <c r="I23" s="44">
        <f t="shared" si="13"/>
        <v>576841.64999999991</v>
      </c>
      <c r="J23" s="44">
        <f>J24+J27+J25+J26</f>
        <v>3957882.8699999992</v>
      </c>
    </row>
    <row r="24" spans="1:12" s="10" customFormat="1" ht="37.5">
      <c r="A24" s="65"/>
      <c r="B24" s="64"/>
      <c r="C24" s="20" t="s">
        <v>66</v>
      </c>
      <c r="D24" s="44">
        <f t="shared" ref="D24:I24" si="14">D42+D252</f>
        <v>658417.09</v>
      </c>
      <c r="E24" s="44">
        <f t="shared" si="14"/>
        <v>729977.35000000021</v>
      </c>
      <c r="F24" s="44">
        <f t="shared" si="14"/>
        <v>772205.85999999987</v>
      </c>
      <c r="G24" s="44">
        <f t="shared" si="14"/>
        <v>618188.84</v>
      </c>
      <c r="H24" s="44">
        <f t="shared" si="14"/>
        <v>575672.79999999993</v>
      </c>
      <c r="I24" s="44">
        <f t="shared" si="14"/>
        <v>575672.79999999993</v>
      </c>
      <c r="J24" s="44">
        <f t="shared" si="3"/>
        <v>3930134.7399999993</v>
      </c>
    </row>
    <row r="25" spans="1:12" s="10" customFormat="1" ht="37.5">
      <c r="A25" s="65"/>
      <c r="B25" s="64"/>
      <c r="C25" s="20" t="s">
        <v>44</v>
      </c>
      <c r="D25" s="44">
        <f>D43</f>
        <v>20.2</v>
      </c>
      <c r="E25" s="44">
        <f t="shared" ref="E25:I26" si="15">E43</f>
        <v>3643.35</v>
      </c>
      <c r="F25" s="44">
        <f t="shared" si="15"/>
        <v>15112.69</v>
      </c>
      <c r="G25" s="44">
        <f t="shared" si="15"/>
        <v>0</v>
      </c>
      <c r="H25" s="44">
        <f t="shared" si="15"/>
        <v>0</v>
      </c>
      <c r="I25" s="44">
        <f t="shared" si="15"/>
        <v>0</v>
      </c>
      <c r="J25" s="44">
        <f t="shared" si="3"/>
        <v>18776.240000000002</v>
      </c>
    </row>
    <row r="26" spans="1:12" s="10" customFormat="1" ht="56.25">
      <c r="A26" s="65"/>
      <c r="B26" s="64"/>
      <c r="C26" s="20" t="s">
        <v>69</v>
      </c>
      <c r="D26" s="44">
        <f>D44</f>
        <v>1945.51</v>
      </c>
      <c r="E26" s="44">
        <f>E44</f>
        <v>0</v>
      </c>
      <c r="F26" s="44">
        <f t="shared" si="15"/>
        <v>0</v>
      </c>
      <c r="G26" s="44">
        <f t="shared" si="15"/>
        <v>0</v>
      </c>
      <c r="H26" s="44">
        <f t="shared" si="15"/>
        <v>0</v>
      </c>
      <c r="I26" s="44">
        <f t="shared" si="15"/>
        <v>0</v>
      </c>
      <c r="J26" s="44">
        <f t="shared" si="3"/>
        <v>1945.51</v>
      </c>
    </row>
    <row r="27" spans="1:12" s="5" customFormat="1" ht="56.25">
      <c r="A27" s="65"/>
      <c r="B27" s="64"/>
      <c r="C27" s="20" t="s">
        <v>84</v>
      </c>
      <c r="D27" s="44">
        <f t="shared" ref="D27:I27" si="16">D253</f>
        <v>1137.57</v>
      </c>
      <c r="E27" s="44">
        <f>E253</f>
        <v>1136.2</v>
      </c>
      <c r="F27" s="44">
        <f>F253</f>
        <v>1245.99</v>
      </c>
      <c r="G27" s="44">
        <f t="shared" si="16"/>
        <v>1168.92</v>
      </c>
      <c r="H27" s="44">
        <f t="shared" si="16"/>
        <v>1168.8499999999999</v>
      </c>
      <c r="I27" s="44">
        <f t="shared" si="16"/>
        <v>1168.8499999999999</v>
      </c>
      <c r="J27" s="44">
        <f t="shared" si="3"/>
        <v>7026.380000000001</v>
      </c>
    </row>
    <row r="28" spans="1:12" s="5" customFormat="1" ht="37.5">
      <c r="A28" s="65"/>
      <c r="B28" s="64"/>
      <c r="C28" s="20" t="s">
        <v>28</v>
      </c>
      <c r="D28" s="44"/>
      <c r="E28" s="44"/>
      <c r="F28" s="44"/>
      <c r="G28" s="44"/>
      <c r="H28" s="44"/>
      <c r="I28" s="44"/>
      <c r="J28" s="44"/>
    </row>
    <row r="29" spans="1:12" s="5" customFormat="1" ht="20.25">
      <c r="A29" s="65"/>
      <c r="B29" s="64"/>
      <c r="C29" s="20" t="s">
        <v>29</v>
      </c>
      <c r="D29" s="44"/>
      <c r="E29" s="44"/>
      <c r="F29" s="44"/>
      <c r="G29" s="44"/>
      <c r="H29" s="44"/>
      <c r="I29" s="44"/>
      <c r="J29" s="44"/>
    </row>
    <row r="30" spans="1:12" s="5" customFormat="1" ht="20.25">
      <c r="A30" s="65"/>
      <c r="B30" s="64"/>
      <c r="C30" s="20" t="s">
        <v>30</v>
      </c>
      <c r="D30" s="44">
        <f t="shared" ref="D30:I30" si="17">D47+D213+D256</f>
        <v>32348.77</v>
      </c>
      <c r="E30" s="44">
        <f t="shared" si="17"/>
        <v>56783.99</v>
      </c>
      <c r="F30" s="44">
        <f t="shared" si="17"/>
        <v>58458.640000000007</v>
      </c>
      <c r="G30" s="44">
        <f t="shared" si="17"/>
        <v>56342.28</v>
      </c>
      <c r="H30" s="44">
        <f t="shared" si="17"/>
        <v>56342.28</v>
      </c>
      <c r="I30" s="44">
        <f t="shared" si="17"/>
        <v>56342.28</v>
      </c>
      <c r="J30" s="44">
        <f t="shared" si="3"/>
        <v>316618.23999999999</v>
      </c>
    </row>
    <row r="31" spans="1:12" s="5" customFormat="1" ht="75">
      <c r="A31" s="40" t="s">
        <v>3</v>
      </c>
      <c r="B31" s="21" t="s">
        <v>15</v>
      </c>
      <c r="C31" s="26"/>
      <c r="D31" s="44">
        <f t="shared" ref="D31:I31" si="18">D32+D47</f>
        <v>1615380.7500000002</v>
      </c>
      <c r="E31" s="44">
        <f>E32+E47</f>
        <v>1833843.5399999996</v>
      </c>
      <c r="F31" s="44">
        <f t="shared" si="18"/>
        <v>1859339.1099999999</v>
      </c>
      <c r="G31" s="44">
        <f t="shared" si="18"/>
        <v>1622227.82</v>
      </c>
      <c r="H31" s="44">
        <f t="shared" si="18"/>
        <v>1512107.7200000002</v>
      </c>
      <c r="I31" s="44">
        <f t="shared" si="18"/>
        <v>1512107.7200000002</v>
      </c>
      <c r="J31" s="44">
        <f>SUM(D31:I31)</f>
        <v>9955006.660000002</v>
      </c>
    </row>
    <row r="32" spans="1:12" s="5" customFormat="1" ht="20.25">
      <c r="A32" s="66"/>
      <c r="B32" s="67"/>
      <c r="C32" s="30" t="s">
        <v>16</v>
      </c>
      <c r="D32" s="45">
        <f>D50+D65+D80+D95+D110+D125+D185+D155+D140+D170</f>
        <v>1583031.9800000002</v>
      </c>
      <c r="E32" s="45">
        <f t="shared" ref="E32:I32" si="19">E50+E65+E80+E95+E110+E125+E185+E155+E140+E170</f>
        <v>1777059.5499999996</v>
      </c>
      <c r="F32" s="45">
        <f t="shared" si="19"/>
        <v>1800880.47</v>
      </c>
      <c r="G32" s="45">
        <f t="shared" si="19"/>
        <v>1565885.54</v>
      </c>
      <c r="H32" s="45">
        <f t="shared" si="19"/>
        <v>1455765.4400000002</v>
      </c>
      <c r="I32" s="45">
        <f t="shared" si="19"/>
        <v>1455765.4400000002</v>
      </c>
      <c r="J32" s="44">
        <f>SUM(D32:I32)</f>
        <v>9638388.4199999999</v>
      </c>
    </row>
    <row r="33" spans="1:10" s="5" customFormat="1" ht="37.5">
      <c r="A33" s="66"/>
      <c r="B33" s="67"/>
      <c r="C33" s="30" t="s">
        <v>111</v>
      </c>
      <c r="D33" s="45">
        <f>D34+D35+D36</f>
        <v>226606.58</v>
      </c>
      <c r="E33" s="45">
        <f t="shared" ref="E33:I33" si="20">E34+E35+E36</f>
        <v>207726.06</v>
      </c>
      <c r="F33" s="45">
        <f t="shared" si="20"/>
        <v>135479.19</v>
      </c>
      <c r="G33" s="45">
        <f t="shared" si="20"/>
        <v>173912.59</v>
      </c>
      <c r="H33" s="45">
        <f t="shared" si="20"/>
        <v>107834.75</v>
      </c>
      <c r="I33" s="45">
        <f t="shared" si="20"/>
        <v>107834.75</v>
      </c>
      <c r="J33" s="44">
        <f t="shared" si="3"/>
        <v>959393.92</v>
      </c>
    </row>
    <row r="34" spans="1:10" s="5" customFormat="1" ht="37.5">
      <c r="A34" s="66"/>
      <c r="B34" s="67"/>
      <c r="C34" s="30" t="s">
        <v>112</v>
      </c>
      <c r="D34" s="45">
        <f t="shared" ref="D34:I35" si="21">D52+D67+D82+D97+D112+D127+D157+D187</f>
        <v>43677.71</v>
      </c>
      <c r="E34" s="45">
        <f t="shared" si="21"/>
        <v>118115.98</v>
      </c>
      <c r="F34" s="45">
        <f>F52+F67+F82+F97+F112+F127+F157+F187+F172</f>
        <v>120952.84000000001</v>
      </c>
      <c r="G34" s="45">
        <f t="shared" si="21"/>
        <v>173912.59</v>
      </c>
      <c r="H34" s="45">
        <f t="shared" si="21"/>
        <v>107834.75</v>
      </c>
      <c r="I34" s="45">
        <f t="shared" si="21"/>
        <v>107834.75</v>
      </c>
      <c r="J34" s="44">
        <f t="shared" si="3"/>
        <v>672328.62</v>
      </c>
    </row>
    <row r="35" spans="1:10" s="5" customFormat="1" ht="37.5">
      <c r="A35" s="66"/>
      <c r="B35" s="67"/>
      <c r="C35" s="30" t="s">
        <v>44</v>
      </c>
      <c r="D35" s="45">
        <f t="shared" si="21"/>
        <v>1880</v>
      </c>
      <c r="E35" s="45">
        <f t="shared" si="21"/>
        <v>89610.08</v>
      </c>
      <c r="F35" s="45">
        <f t="shared" si="21"/>
        <v>14526.35</v>
      </c>
      <c r="G35" s="45">
        <f t="shared" si="21"/>
        <v>0</v>
      </c>
      <c r="H35" s="45">
        <f t="shared" si="21"/>
        <v>0</v>
      </c>
      <c r="I35" s="45">
        <f t="shared" si="21"/>
        <v>0</v>
      </c>
      <c r="J35" s="44">
        <f t="shared" si="3"/>
        <v>106016.43000000001</v>
      </c>
    </row>
    <row r="36" spans="1:10" s="5" customFormat="1" ht="56.25">
      <c r="A36" s="66"/>
      <c r="B36" s="67"/>
      <c r="C36" s="30" t="s">
        <v>69</v>
      </c>
      <c r="D36" s="45">
        <f>D189</f>
        <v>181048.87</v>
      </c>
      <c r="E36" s="45">
        <f t="shared" ref="E36:I36" si="22">E189</f>
        <v>0</v>
      </c>
      <c r="F36" s="45">
        <f t="shared" si="22"/>
        <v>0</v>
      </c>
      <c r="G36" s="45">
        <f t="shared" si="22"/>
        <v>0</v>
      </c>
      <c r="H36" s="45">
        <f t="shared" si="22"/>
        <v>0</v>
      </c>
      <c r="I36" s="45">
        <f t="shared" si="22"/>
        <v>0</v>
      </c>
      <c r="J36" s="44">
        <f t="shared" si="3"/>
        <v>181048.87</v>
      </c>
    </row>
    <row r="37" spans="1:10" s="5" customFormat="1" ht="37.5">
      <c r="A37" s="66"/>
      <c r="B37" s="67"/>
      <c r="C37" s="30" t="s">
        <v>85</v>
      </c>
      <c r="D37" s="45">
        <f>D38+D39+D40</f>
        <v>726557.4</v>
      </c>
      <c r="E37" s="45">
        <f t="shared" ref="E37:J37" si="23">E38+E39+E40</f>
        <v>867467.22000000009</v>
      </c>
      <c r="F37" s="45">
        <f t="shared" si="23"/>
        <v>910416.62</v>
      </c>
      <c r="G37" s="45">
        <f t="shared" si="23"/>
        <v>805767.25999999989</v>
      </c>
      <c r="H37" s="45">
        <f t="shared" si="23"/>
        <v>803490.89</v>
      </c>
      <c r="I37" s="45">
        <f t="shared" si="23"/>
        <v>803490.89</v>
      </c>
      <c r="J37" s="44">
        <f t="shared" si="23"/>
        <v>4917190.2799999993</v>
      </c>
    </row>
    <row r="38" spans="1:10" s="5" customFormat="1" ht="37.5">
      <c r="A38" s="66"/>
      <c r="B38" s="67"/>
      <c r="C38" s="30" t="s">
        <v>86</v>
      </c>
      <c r="D38" s="45">
        <f>D55+D70+D85+D100+D115+D130+D191+D160+D145+D175</f>
        <v>714881.09</v>
      </c>
      <c r="E38" s="45">
        <f t="shared" ref="E38:I38" si="24">E55+E70+E85+E100+E115+E130+E191+E160+E145+E175</f>
        <v>750988.88000000012</v>
      </c>
      <c r="F38" s="45">
        <f t="shared" si="24"/>
        <v>878110.87</v>
      </c>
      <c r="G38" s="45">
        <f t="shared" si="24"/>
        <v>805767.25999999989</v>
      </c>
      <c r="H38" s="45">
        <f t="shared" si="24"/>
        <v>803490.89</v>
      </c>
      <c r="I38" s="45">
        <f t="shared" si="24"/>
        <v>803490.89</v>
      </c>
      <c r="J38" s="44">
        <f t="shared" si="3"/>
        <v>4756729.88</v>
      </c>
    </row>
    <row r="39" spans="1:10" s="5" customFormat="1" ht="56.25">
      <c r="A39" s="66"/>
      <c r="B39" s="67"/>
      <c r="C39" s="30" t="s">
        <v>113</v>
      </c>
      <c r="D39" s="45">
        <f t="shared" ref="D39:I40" si="25">D56+D71+D86+D101+D116+D131+D161+D192</f>
        <v>11556.31</v>
      </c>
      <c r="E39" s="45">
        <f t="shared" si="25"/>
        <v>0</v>
      </c>
      <c r="F39" s="45">
        <f t="shared" si="25"/>
        <v>0</v>
      </c>
      <c r="G39" s="45">
        <f t="shared" si="25"/>
        <v>0</v>
      </c>
      <c r="H39" s="45">
        <f t="shared" si="25"/>
        <v>0</v>
      </c>
      <c r="I39" s="45">
        <f t="shared" si="25"/>
        <v>0</v>
      </c>
      <c r="J39" s="44">
        <f t="shared" si="3"/>
        <v>11556.31</v>
      </c>
    </row>
    <row r="40" spans="1:10" s="5" customFormat="1" ht="56.25">
      <c r="A40" s="66"/>
      <c r="B40" s="67"/>
      <c r="C40" s="30" t="s">
        <v>68</v>
      </c>
      <c r="D40" s="45">
        <f t="shared" si="25"/>
        <v>120</v>
      </c>
      <c r="E40" s="45">
        <f t="shared" si="25"/>
        <v>116478.34</v>
      </c>
      <c r="F40" s="45">
        <f t="shared" si="25"/>
        <v>32305.75</v>
      </c>
      <c r="G40" s="45">
        <f t="shared" si="25"/>
        <v>0</v>
      </c>
      <c r="H40" s="45">
        <f t="shared" si="25"/>
        <v>0</v>
      </c>
      <c r="I40" s="45">
        <f t="shared" si="25"/>
        <v>0</v>
      </c>
      <c r="J40" s="44">
        <f t="shared" si="3"/>
        <v>148904.09</v>
      </c>
    </row>
    <row r="41" spans="1:10" s="5" customFormat="1" ht="37.5">
      <c r="A41" s="66"/>
      <c r="B41" s="67"/>
      <c r="C41" s="30" t="s">
        <v>87</v>
      </c>
      <c r="D41" s="45">
        <f>D42+D43+D44</f>
        <v>629867.99999999988</v>
      </c>
      <c r="E41" s="45">
        <f t="shared" ref="E41:I41" si="26">E42+E43+E44</f>
        <v>701866.27000000014</v>
      </c>
      <c r="F41" s="45">
        <f t="shared" si="26"/>
        <v>754984.6599999998</v>
      </c>
      <c r="G41" s="45">
        <f t="shared" si="26"/>
        <v>586205.68999999994</v>
      </c>
      <c r="H41" s="45">
        <f t="shared" si="26"/>
        <v>544439.79999999993</v>
      </c>
      <c r="I41" s="45">
        <f t="shared" si="26"/>
        <v>544439.79999999993</v>
      </c>
      <c r="J41" s="44">
        <f t="shared" si="3"/>
        <v>3761804.2199999993</v>
      </c>
    </row>
    <row r="42" spans="1:10" s="5" customFormat="1" ht="37.5">
      <c r="A42" s="66"/>
      <c r="B42" s="67"/>
      <c r="C42" s="30" t="s">
        <v>88</v>
      </c>
      <c r="D42" s="45">
        <f t="shared" ref="D42:I42" si="27">D59+D74+D89+D104+D195+D119+D134+D164+D149</f>
        <v>627902.28999999992</v>
      </c>
      <c r="E42" s="45">
        <f t="shared" si="27"/>
        <v>698222.92000000016</v>
      </c>
      <c r="F42" s="45">
        <f t="shared" si="27"/>
        <v>739871.96999999986</v>
      </c>
      <c r="G42" s="45">
        <f t="shared" si="27"/>
        <v>586205.68999999994</v>
      </c>
      <c r="H42" s="45">
        <f t="shared" si="27"/>
        <v>544439.79999999993</v>
      </c>
      <c r="I42" s="45">
        <f t="shared" si="27"/>
        <v>544439.79999999993</v>
      </c>
      <c r="J42" s="44">
        <f t="shared" si="3"/>
        <v>3741082.4699999993</v>
      </c>
    </row>
    <row r="43" spans="1:10" s="5" customFormat="1" ht="37.5">
      <c r="A43" s="66"/>
      <c r="B43" s="67"/>
      <c r="C43" s="30" t="s">
        <v>44</v>
      </c>
      <c r="D43" s="45">
        <f t="shared" ref="D43:I44" si="28">D60+D75+D90+D105+D120+D135+D165+D196</f>
        <v>20.2</v>
      </c>
      <c r="E43" s="45">
        <f t="shared" si="28"/>
        <v>3643.35</v>
      </c>
      <c r="F43" s="45">
        <f t="shared" si="28"/>
        <v>15112.69</v>
      </c>
      <c r="G43" s="45">
        <f t="shared" si="28"/>
        <v>0</v>
      </c>
      <c r="H43" s="45">
        <f t="shared" si="28"/>
        <v>0</v>
      </c>
      <c r="I43" s="45">
        <f t="shared" si="28"/>
        <v>0</v>
      </c>
      <c r="J43" s="44">
        <f t="shared" si="3"/>
        <v>18776.240000000002</v>
      </c>
    </row>
    <row r="44" spans="1:10" s="5" customFormat="1" ht="56.25">
      <c r="A44" s="66"/>
      <c r="B44" s="67"/>
      <c r="C44" s="30" t="s">
        <v>89</v>
      </c>
      <c r="D44" s="45">
        <f t="shared" si="28"/>
        <v>1945.51</v>
      </c>
      <c r="E44" s="45">
        <f t="shared" si="28"/>
        <v>0</v>
      </c>
      <c r="F44" s="45">
        <f t="shared" si="28"/>
        <v>0</v>
      </c>
      <c r="G44" s="45">
        <f t="shared" si="28"/>
        <v>0</v>
      </c>
      <c r="H44" s="45">
        <f t="shared" si="28"/>
        <v>0</v>
      </c>
      <c r="I44" s="45">
        <f t="shared" si="28"/>
        <v>0</v>
      </c>
      <c r="J44" s="44">
        <f t="shared" si="3"/>
        <v>1945.51</v>
      </c>
    </row>
    <row r="45" spans="1:10" s="5" customFormat="1" ht="37.5">
      <c r="A45" s="66"/>
      <c r="B45" s="67"/>
      <c r="C45" s="20" t="s">
        <v>28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6">
        <v>0</v>
      </c>
      <c r="J45" s="44">
        <f t="shared" si="3"/>
        <v>0</v>
      </c>
    </row>
    <row r="46" spans="1:10" s="5" customFormat="1" ht="20.25">
      <c r="A46" s="66"/>
      <c r="B46" s="67"/>
      <c r="C46" s="20" t="s">
        <v>29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6">
        <v>0</v>
      </c>
      <c r="J46" s="44">
        <f t="shared" si="3"/>
        <v>0</v>
      </c>
    </row>
    <row r="47" spans="1:10" s="5" customFormat="1" ht="20.25">
      <c r="A47" s="66"/>
      <c r="B47" s="67"/>
      <c r="C47" s="20" t="s">
        <v>30</v>
      </c>
      <c r="D47" s="45">
        <f t="shared" ref="D47:I47" si="29">D63+D78+D93+D123+D138</f>
        <v>32348.77</v>
      </c>
      <c r="E47" s="45">
        <f t="shared" si="29"/>
        <v>56783.99</v>
      </c>
      <c r="F47" s="45">
        <f t="shared" si="29"/>
        <v>58458.640000000007</v>
      </c>
      <c r="G47" s="45">
        <f t="shared" si="29"/>
        <v>56342.28</v>
      </c>
      <c r="H47" s="45">
        <f t="shared" si="29"/>
        <v>56342.28</v>
      </c>
      <c r="I47" s="45">
        <f t="shared" si="29"/>
        <v>56342.28</v>
      </c>
      <c r="J47" s="44">
        <f>SUM(D47:I47)</f>
        <v>316618.23999999999</v>
      </c>
    </row>
    <row r="48" spans="1:10" s="5" customFormat="1" ht="20.25">
      <c r="A48" s="40"/>
      <c r="B48" s="29" t="s">
        <v>17</v>
      </c>
      <c r="C48" s="20"/>
      <c r="D48" s="45"/>
      <c r="E48" s="45"/>
      <c r="F48" s="45"/>
      <c r="G48" s="45"/>
      <c r="H48" s="45"/>
      <c r="I48" s="47"/>
      <c r="J48" s="44"/>
    </row>
    <row r="49" spans="1:10" s="5" customFormat="1" ht="56.25">
      <c r="A49" s="40" t="s">
        <v>39</v>
      </c>
      <c r="B49" s="23" t="s">
        <v>19</v>
      </c>
      <c r="C49" s="26"/>
      <c r="D49" s="44">
        <f t="shared" ref="D49:I49" si="30">D50+D63</f>
        <v>500173.3</v>
      </c>
      <c r="E49" s="44">
        <f t="shared" si="30"/>
        <v>535174.29</v>
      </c>
      <c r="F49" s="44">
        <f t="shared" si="30"/>
        <v>610763.42999999993</v>
      </c>
      <c r="G49" s="44">
        <f t="shared" si="30"/>
        <v>522240.33</v>
      </c>
      <c r="H49" s="44">
        <f t="shared" si="30"/>
        <v>568988.28</v>
      </c>
      <c r="I49" s="44">
        <f t="shared" si="30"/>
        <v>568988.28</v>
      </c>
      <c r="J49" s="44">
        <f t="shared" si="3"/>
        <v>3306327.91</v>
      </c>
    </row>
    <row r="50" spans="1:10" s="6" customFormat="1" ht="20.25">
      <c r="A50" s="68"/>
      <c r="B50" s="58"/>
      <c r="C50" s="20" t="s">
        <v>16</v>
      </c>
      <c r="D50" s="45">
        <f t="shared" ref="D50:I50" si="31">D51+D54+D58</f>
        <v>498515.61</v>
      </c>
      <c r="E50" s="45">
        <f t="shared" si="31"/>
        <v>532024.57000000007</v>
      </c>
      <c r="F50" s="45">
        <f t="shared" si="31"/>
        <v>607045.41999999993</v>
      </c>
      <c r="G50" s="45">
        <f t="shared" si="31"/>
        <v>518731.66000000003</v>
      </c>
      <c r="H50" s="45">
        <f t="shared" si="31"/>
        <v>565479.61</v>
      </c>
      <c r="I50" s="45">
        <f t="shared" si="31"/>
        <v>565479.61</v>
      </c>
      <c r="J50" s="44">
        <f t="shared" si="3"/>
        <v>3287276.48</v>
      </c>
    </row>
    <row r="51" spans="1:10" s="6" customFormat="1" ht="37.5">
      <c r="A51" s="68"/>
      <c r="B51" s="58"/>
      <c r="C51" s="20" t="s">
        <v>83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8">
        <v>0</v>
      </c>
      <c r="J51" s="44">
        <f t="shared" si="3"/>
        <v>0</v>
      </c>
    </row>
    <row r="52" spans="1:10" s="6" customFormat="1" ht="37.5">
      <c r="A52" s="68"/>
      <c r="B52" s="58"/>
      <c r="C52" s="20" t="s">
        <v>114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8">
        <v>0</v>
      </c>
      <c r="J52" s="44">
        <f t="shared" si="3"/>
        <v>0</v>
      </c>
    </row>
    <row r="53" spans="1:10" s="6" customFormat="1" ht="20.25">
      <c r="A53" s="68"/>
      <c r="B53" s="58"/>
      <c r="C53" s="20" t="s">
        <v>33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8">
        <v>0</v>
      </c>
      <c r="J53" s="44">
        <f t="shared" si="3"/>
        <v>0</v>
      </c>
    </row>
    <row r="54" spans="1:10" s="6" customFormat="1" ht="37.5">
      <c r="A54" s="68"/>
      <c r="B54" s="58"/>
      <c r="C54" s="20" t="s">
        <v>58</v>
      </c>
      <c r="D54" s="45">
        <f>D55+D56+D57</f>
        <v>240987.69</v>
      </c>
      <c r="E54" s="45">
        <f t="shared" ref="E54:I54" si="32">E55+E56+E57</f>
        <v>260002.63</v>
      </c>
      <c r="F54" s="45">
        <f t="shared" si="32"/>
        <v>301606.07</v>
      </c>
      <c r="G54" s="45">
        <f t="shared" si="32"/>
        <v>288259.45</v>
      </c>
      <c r="H54" s="45">
        <f t="shared" si="32"/>
        <v>288259.45</v>
      </c>
      <c r="I54" s="48">
        <f t="shared" si="32"/>
        <v>288259.45</v>
      </c>
      <c r="J54" s="44">
        <f t="shared" si="3"/>
        <v>1667374.74</v>
      </c>
    </row>
    <row r="55" spans="1:10" s="6" customFormat="1" ht="37.5">
      <c r="A55" s="68"/>
      <c r="B55" s="58"/>
      <c r="C55" s="20" t="s">
        <v>115</v>
      </c>
      <c r="D55" s="45">
        <v>240987.69</v>
      </c>
      <c r="E55" s="45">
        <v>260002.63</v>
      </c>
      <c r="F55" s="45">
        <v>301606.07</v>
      </c>
      <c r="G55" s="45">
        <v>288259.45</v>
      </c>
      <c r="H55" s="45">
        <v>288259.45</v>
      </c>
      <c r="I55" s="48">
        <v>288259.45</v>
      </c>
      <c r="J55" s="44">
        <f t="shared" si="3"/>
        <v>1667374.74</v>
      </c>
    </row>
    <row r="56" spans="1:10" s="6" customFormat="1" ht="56.25">
      <c r="A56" s="68"/>
      <c r="B56" s="58"/>
      <c r="C56" s="20" t="s">
        <v>59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8">
        <v>0</v>
      </c>
      <c r="J56" s="44">
        <f t="shared" si="3"/>
        <v>0</v>
      </c>
    </row>
    <row r="57" spans="1:10" s="6" customFormat="1" ht="56.25">
      <c r="A57" s="68"/>
      <c r="B57" s="58"/>
      <c r="C57" s="20" t="s">
        <v>60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8">
        <v>0</v>
      </c>
      <c r="J57" s="44">
        <f t="shared" si="3"/>
        <v>0</v>
      </c>
    </row>
    <row r="58" spans="1:10" s="6" customFormat="1" ht="37.5">
      <c r="A58" s="68"/>
      <c r="B58" s="58"/>
      <c r="C58" s="20" t="s">
        <v>117</v>
      </c>
      <c r="D58" s="45">
        <f>D59+D60</f>
        <v>257527.92</v>
      </c>
      <c r="E58" s="45">
        <f>E59</f>
        <v>272021.94</v>
      </c>
      <c r="F58" s="45">
        <f>F59</f>
        <v>305439.34999999998</v>
      </c>
      <c r="G58" s="45">
        <f>G59</f>
        <v>230472.21</v>
      </c>
      <c r="H58" s="45">
        <f>H59</f>
        <v>277220.15999999997</v>
      </c>
      <c r="I58" s="48">
        <f>I59</f>
        <v>277220.15999999997</v>
      </c>
      <c r="J58" s="44">
        <f t="shared" si="3"/>
        <v>1619901.7399999998</v>
      </c>
    </row>
    <row r="59" spans="1:10" s="6" customFormat="1" ht="37.5">
      <c r="A59" s="68"/>
      <c r="B59" s="58"/>
      <c r="C59" s="20" t="s">
        <v>118</v>
      </c>
      <c r="D59" s="45">
        <v>257527.92</v>
      </c>
      <c r="E59" s="45">
        <v>272021.94</v>
      </c>
      <c r="F59" s="45">
        <v>305439.34999999998</v>
      </c>
      <c r="G59" s="45">
        <v>230472.21</v>
      </c>
      <c r="H59" s="45">
        <v>277220.15999999997</v>
      </c>
      <c r="I59" s="48">
        <v>277220.15999999997</v>
      </c>
      <c r="J59" s="44">
        <f t="shared" si="3"/>
        <v>1619901.7399999998</v>
      </c>
    </row>
    <row r="60" spans="1:10" s="6" customFormat="1" ht="37.5">
      <c r="A60" s="68"/>
      <c r="B60" s="58"/>
      <c r="C60" s="20" t="s">
        <v>44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8">
        <v>0</v>
      </c>
      <c r="J60" s="44">
        <f t="shared" si="3"/>
        <v>0</v>
      </c>
    </row>
    <row r="61" spans="1:10" s="6" customFormat="1" ht="56.25">
      <c r="A61" s="68"/>
      <c r="B61" s="58"/>
      <c r="C61" s="20" t="s">
        <v>61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8">
        <v>0</v>
      </c>
      <c r="J61" s="44">
        <f t="shared" si="3"/>
        <v>0</v>
      </c>
    </row>
    <row r="62" spans="1:10" s="6" customFormat="1" ht="20.25">
      <c r="A62" s="68"/>
      <c r="B62" s="58"/>
      <c r="C62" s="20" t="s">
        <v>29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8">
        <v>0</v>
      </c>
      <c r="J62" s="44">
        <f t="shared" si="3"/>
        <v>0</v>
      </c>
    </row>
    <row r="63" spans="1:10" s="6" customFormat="1" ht="20.25">
      <c r="A63" s="68"/>
      <c r="B63" s="58"/>
      <c r="C63" s="20" t="s">
        <v>30</v>
      </c>
      <c r="D63" s="45">
        <v>1657.69</v>
      </c>
      <c r="E63" s="45">
        <v>3149.72</v>
      </c>
      <c r="F63" s="45">
        <v>3718.01</v>
      </c>
      <c r="G63" s="45">
        <v>3508.67</v>
      </c>
      <c r="H63" s="45">
        <v>3508.67</v>
      </c>
      <c r="I63" s="45">
        <v>3508.67</v>
      </c>
      <c r="J63" s="44">
        <f>SUM(D63:I63)</f>
        <v>19051.43</v>
      </c>
    </row>
    <row r="64" spans="1:10" s="5" customFormat="1" ht="75">
      <c r="A64" s="40" t="s">
        <v>40</v>
      </c>
      <c r="B64" s="23" t="s">
        <v>20</v>
      </c>
      <c r="C64" s="26"/>
      <c r="D64" s="44">
        <f t="shared" ref="D64:I64" si="33">D65+D78</f>
        <v>708310.03</v>
      </c>
      <c r="E64" s="44">
        <f t="shared" si="33"/>
        <v>793847.69</v>
      </c>
      <c r="F64" s="44">
        <f t="shared" si="33"/>
        <v>881654.70000000007</v>
      </c>
      <c r="G64" s="44">
        <f t="shared" si="33"/>
        <v>788976.91999999993</v>
      </c>
      <c r="H64" s="44">
        <f t="shared" si="33"/>
        <v>769988.8899999999</v>
      </c>
      <c r="I64" s="44">
        <f t="shared" si="33"/>
        <v>769988.8899999999</v>
      </c>
      <c r="J64" s="44">
        <f t="shared" si="3"/>
        <v>4712767.1199999992</v>
      </c>
    </row>
    <row r="65" spans="1:10" s="6" customFormat="1" ht="20.25">
      <c r="A65" s="68"/>
      <c r="B65" s="58"/>
      <c r="C65" s="20" t="s">
        <v>16</v>
      </c>
      <c r="D65" s="45">
        <f>D66+D69+D73</f>
        <v>704229.82000000007</v>
      </c>
      <c r="E65" s="45">
        <f t="shared" ref="E65:I65" si="34">E66+E69+E73</f>
        <v>787287.21</v>
      </c>
      <c r="F65" s="45">
        <f t="shared" si="34"/>
        <v>874511.54</v>
      </c>
      <c r="G65" s="45">
        <f t="shared" si="34"/>
        <v>782466.48</v>
      </c>
      <c r="H65" s="45">
        <f t="shared" si="34"/>
        <v>763478.45</v>
      </c>
      <c r="I65" s="45">
        <f t="shared" si="34"/>
        <v>763478.45</v>
      </c>
      <c r="J65" s="44">
        <f t="shared" ref="J65:J93" si="35">SUM(D65:I65)</f>
        <v>4675451.95</v>
      </c>
    </row>
    <row r="66" spans="1:10" s="6" customFormat="1" ht="37.5">
      <c r="A66" s="68"/>
      <c r="B66" s="58"/>
      <c r="C66" s="20" t="s">
        <v>90</v>
      </c>
      <c r="D66" s="45">
        <f>D67</f>
        <v>17863.439999999999</v>
      </c>
      <c r="E66" s="45">
        <f t="shared" ref="E66:I66" si="36">E67</f>
        <v>53590.32</v>
      </c>
      <c r="F66" s="45">
        <f t="shared" si="36"/>
        <v>54293.4</v>
      </c>
      <c r="G66" s="45">
        <f t="shared" si="36"/>
        <v>43229.65</v>
      </c>
      <c r="H66" s="45">
        <f t="shared" si="36"/>
        <v>43229.65</v>
      </c>
      <c r="I66" s="45">
        <f t="shared" si="36"/>
        <v>43229.65</v>
      </c>
      <c r="J66" s="44">
        <f t="shared" si="35"/>
        <v>255436.11</v>
      </c>
    </row>
    <row r="67" spans="1:10" s="6" customFormat="1" ht="37.5">
      <c r="A67" s="68"/>
      <c r="B67" s="58"/>
      <c r="C67" s="20" t="s">
        <v>91</v>
      </c>
      <c r="D67" s="45">
        <v>17863.439999999999</v>
      </c>
      <c r="E67" s="45">
        <v>53590.32</v>
      </c>
      <c r="F67" s="45">
        <v>54293.4</v>
      </c>
      <c r="G67" s="45">
        <v>43229.65</v>
      </c>
      <c r="H67" s="45">
        <v>43229.65</v>
      </c>
      <c r="I67" s="45">
        <v>43229.65</v>
      </c>
      <c r="J67" s="44">
        <f t="shared" si="35"/>
        <v>255436.11</v>
      </c>
    </row>
    <row r="68" spans="1:10" s="6" customFormat="1" ht="20.25">
      <c r="A68" s="68"/>
      <c r="B68" s="58"/>
      <c r="C68" s="20" t="s">
        <v>32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4">
        <f t="shared" si="35"/>
        <v>0</v>
      </c>
    </row>
    <row r="69" spans="1:10" s="6" customFormat="1" ht="37.5">
      <c r="A69" s="68"/>
      <c r="B69" s="58"/>
      <c r="C69" s="20" t="s">
        <v>92</v>
      </c>
      <c r="D69" s="45">
        <f>D70+D71+D72</f>
        <v>454032.52</v>
      </c>
      <c r="E69" s="45">
        <f t="shared" ref="E69:I69" si="37">E70+E71+E72</f>
        <v>471449.25</v>
      </c>
      <c r="F69" s="45">
        <f t="shared" si="37"/>
        <v>534289.16</v>
      </c>
      <c r="G69" s="45">
        <f t="shared" si="37"/>
        <v>483913.44</v>
      </c>
      <c r="H69" s="45">
        <f t="shared" si="37"/>
        <v>485122.61</v>
      </c>
      <c r="I69" s="45">
        <f t="shared" si="37"/>
        <v>485122.61</v>
      </c>
      <c r="J69" s="44">
        <f t="shared" si="35"/>
        <v>2913929.59</v>
      </c>
    </row>
    <row r="70" spans="1:10" s="6" customFormat="1" ht="37.5">
      <c r="A70" s="68"/>
      <c r="B70" s="58"/>
      <c r="C70" s="20" t="s">
        <v>94</v>
      </c>
      <c r="D70" s="45">
        <v>454032.52</v>
      </c>
      <c r="E70" s="45">
        <v>471449.25</v>
      </c>
      <c r="F70" s="45">
        <v>534289.16</v>
      </c>
      <c r="G70" s="45">
        <v>483913.44</v>
      </c>
      <c r="H70" s="45">
        <v>485122.61</v>
      </c>
      <c r="I70" s="45">
        <v>485122.61</v>
      </c>
      <c r="J70" s="44">
        <f t="shared" si="35"/>
        <v>2913929.59</v>
      </c>
    </row>
    <row r="71" spans="1:10" s="6" customFormat="1" ht="56.25">
      <c r="A71" s="68"/>
      <c r="B71" s="58"/>
      <c r="C71" s="20" t="s">
        <v>70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4">
        <f t="shared" si="35"/>
        <v>0</v>
      </c>
    </row>
    <row r="72" spans="1:10" s="6" customFormat="1" ht="56.25">
      <c r="A72" s="68"/>
      <c r="B72" s="58"/>
      <c r="C72" s="20" t="s">
        <v>71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4">
        <f t="shared" si="35"/>
        <v>0</v>
      </c>
    </row>
    <row r="73" spans="1:10" s="6" customFormat="1" ht="37.5">
      <c r="A73" s="68"/>
      <c r="B73" s="58"/>
      <c r="C73" s="20" t="s">
        <v>87</v>
      </c>
      <c r="D73" s="45">
        <f>D74+D75</f>
        <v>232333.86</v>
      </c>
      <c r="E73" s="45">
        <f>E74+E75</f>
        <v>262247.64</v>
      </c>
      <c r="F73" s="45">
        <f>F74</f>
        <v>285928.98</v>
      </c>
      <c r="G73" s="45">
        <f>G74</f>
        <v>255323.39</v>
      </c>
      <c r="H73" s="45">
        <f>H74</f>
        <v>235126.19</v>
      </c>
      <c r="I73" s="45">
        <f>I74</f>
        <v>235126.19</v>
      </c>
      <c r="J73" s="44">
        <f t="shared" si="35"/>
        <v>1506086.25</v>
      </c>
    </row>
    <row r="74" spans="1:10" s="6" customFormat="1" ht="37.5">
      <c r="A74" s="68"/>
      <c r="B74" s="58"/>
      <c r="C74" s="20" t="s">
        <v>119</v>
      </c>
      <c r="D74" s="45">
        <v>232333.86</v>
      </c>
      <c r="E74" s="45">
        <v>262247.64</v>
      </c>
      <c r="F74" s="45">
        <v>285928.98</v>
      </c>
      <c r="G74" s="45">
        <v>255323.39</v>
      </c>
      <c r="H74" s="45">
        <v>235126.19</v>
      </c>
      <c r="I74" s="45">
        <v>235126.19</v>
      </c>
      <c r="J74" s="44">
        <f t="shared" si="35"/>
        <v>1506086.25</v>
      </c>
    </row>
    <row r="75" spans="1:10" s="6" customFormat="1" ht="37.5">
      <c r="A75" s="68"/>
      <c r="B75" s="58"/>
      <c r="C75" s="20" t="s">
        <v>44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4">
        <f t="shared" si="35"/>
        <v>0</v>
      </c>
    </row>
    <row r="76" spans="1:10" s="6" customFormat="1" ht="56.25">
      <c r="A76" s="68"/>
      <c r="B76" s="58"/>
      <c r="C76" s="20" t="s">
        <v>72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4">
        <f t="shared" si="35"/>
        <v>0</v>
      </c>
    </row>
    <row r="77" spans="1:10" s="6" customFormat="1" ht="20.25">
      <c r="A77" s="68"/>
      <c r="B77" s="58"/>
      <c r="C77" s="20" t="s">
        <v>29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4">
        <f t="shared" si="35"/>
        <v>0</v>
      </c>
    </row>
    <row r="78" spans="1:10" s="6" customFormat="1" ht="20.25">
      <c r="A78" s="68"/>
      <c r="B78" s="58"/>
      <c r="C78" s="20" t="s">
        <v>30</v>
      </c>
      <c r="D78" s="45">
        <v>4080.21</v>
      </c>
      <c r="E78" s="45">
        <f>6550.51+9.97</f>
        <v>6560.4800000000005</v>
      </c>
      <c r="F78" s="45">
        <v>7143.16</v>
      </c>
      <c r="G78" s="45">
        <v>6510.44</v>
      </c>
      <c r="H78" s="45">
        <v>6510.44</v>
      </c>
      <c r="I78" s="45">
        <v>6510.44</v>
      </c>
      <c r="J78" s="44">
        <f>SUM(D78:I78)</f>
        <v>37315.17</v>
      </c>
    </row>
    <row r="79" spans="1:10" s="5" customFormat="1" ht="37.5">
      <c r="A79" s="40" t="s">
        <v>41</v>
      </c>
      <c r="B79" s="19" t="s">
        <v>21</v>
      </c>
      <c r="C79" s="26"/>
      <c r="D79" s="44">
        <f t="shared" ref="D79:I79" si="38">D80+D93</f>
        <v>77801.42</v>
      </c>
      <c r="E79" s="44">
        <f t="shared" si="38"/>
        <v>78073.100000000006</v>
      </c>
      <c r="F79" s="44">
        <f t="shared" si="38"/>
        <v>75686.679999999993</v>
      </c>
      <c r="G79" s="44">
        <f t="shared" si="38"/>
        <v>85397.46</v>
      </c>
      <c r="H79" s="44">
        <f t="shared" si="38"/>
        <v>13434.34</v>
      </c>
      <c r="I79" s="44">
        <f t="shared" si="38"/>
        <v>13434.34</v>
      </c>
      <c r="J79" s="44">
        <f t="shared" si="35"/>
        <v>343827.34000000008</v>
      </c>
    </row>
    <row r="80" spans="1:10" s="6" customFormat="1" ht="20.25">
      <c r="A80" s="68"/>
      <c r="B80" s="58"/>
      <c r="C80" s="20" t="s">
        <v>16</v>
      </c>
      <c r="D80" s="45">
        <f t="shared" ref="D80:I80" si="39">D81+D84+D88</f>
        <v>71897.37</v>
      </c>
      <c r="E80" s="45">
        <f t="shared" si="39"/>
        <v>69442.720000000001</v>
      </c>
      <c r="F80" s="45">
        <f t="shared" si="39"/>
        <v>66689.09</v>
      </c>
      <c r="G80" s="45">
        <f t="shared" si="39"/>
        <v>77341.740000000005</v>
      </c>
      <c r="H80" s="45">
        <f t="shared" si="39"/>
        <v>5378.62</v>
      </c>
      <c r="I80" s="45">
        <f t="shared" si="39"/>
        <v>5378.62</v>
      </c>
      <c r="J80" s="44">
        <f t="shared" si="35"/>
        <v>296128.15999999997</v>
      </c>
    </row>
    <row r="81" spans="1:10" s="6" customFormat="1" ht="37.5">
      <c r="A81" s="68"/>
      <c r="B81" s="58"/>
      <c r="C81" s="20" t="s">
        <v>90</v>
      </c>
      <c r="D81" s="45">
        <f>D82+D83</f>
        <v>0</v>
      </c>
      <c r="E81" s="45">
        <f>E82+E83</f>
        <v>0</v>
      </c>
      <c r="F81" s="45">
        <f>F82</f>
        <v>0</v>
      </c>
      <c r="G81" s="45">
        <f>G82</f>
        <v>66260.13</v>
      </c>
      <c r="H81" s="45">
        <f>H82</f>
        <v>0</v>
      </c>
      <c r="I81" s="45">
        <f>I82</f>
        <v>0</v>
      </c>
      <c r="J81" s="44">
        <f t="shared" si="35"/>
        <v>66260.13</v>
      </c>
    </row>
    <row r="82" spans="1:10" s="6" customFormat="1" ht="37.5">
      <c r="A82" s="68"/>
      <c r="B82" s="58"/>
      <c r="C82" s="20" t="s">
        <v>66</v>
      </c>
      <c r="D82" s="45">
        <v>0</v>
      </c>
      <c r="E82" s="45">
        <v>0</v>
      </c>
      <c r="F82" s="45">
        <v>0</v>
      </c>
      <c r="G82" s="45">
        <v>66260.13</v>
      </c>
      <c r="H82" s="45">
        <v>0</v>
      </c>
      <c r="I82" s="45">
        <v>0</v>
      </c>
      <c r="J82" s="44">
        <f t="shared" si="35"/>
        <v>66260.13</v>
      </c>
    </row>
    <row r="83" spans="1:10" s="6" customFormat="1" ht="20.25">
      <c r="A83" s="68"/>
      <c r="B83" s="58"/>
      <c r="C83" s="20" t="s">
        <v>32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4">
        <f t="shared" si="35"/>
        <v>0</v>
      </c>
    </row>
    <row r="84" spans="1:10" s="6" customFormat="1" ht="37.5">
      <c r="A84" s="68"/>
      <c r="B84" s="58"/>
      <c r="C84" s="20" t="s">
        <v>53</v>
      </c>
      <c r="D84" s="45">
        <f>D85+D86+D87</f>
        <v>18213.16</v>
      </c>
      <c r="E84" s="45">
        <f t="shared" ref="E84:I84" si="40">E85+E86+E87</f>
        <v>5808.3</v>
      </c>
      <c r="F84" s="45">
        <f t="shared" si="40"/>
        <v>5007.1099999999997</v>
      </c>
      <c r="G84" s="45">
        <f t="shared" si="40"/>
        <v>3487.38</v>
      </c>
      <c r="H84" s="45">
        <f t="shared" si="40"/>
        <v>0</v>
      </c>
      <c r="I84" s="45">
        <f t="shared" si="40"/>
        <v>0</v>
      </c>
      <c r="J84" s="44">
        <f t="shared" si="35"/>
        <v>32515.95</v>
      </c>
    </row>
    <row r="85" spans="1:10" s="6" customFormat="1" ht="37.5">
      <c r="A85" s="68"/>
      <c r="B85" s="58"/>
      <c r="C85" s="20" t="s">
        <v>73</v>
      </c>
      <c r="D85" s="45">
        <v>18213.16</v>
      </c>
      <c r="E85" s="45">
        <f>2545.3+3263</f>
        <v>5808.3</v>
      </c>
      <c r="F85" s="45">
        <v>5007.1099999999997</v>
      </c>
      <c r="G85" s="45">
        <v>3487.38</v>
      </c>
      <c r="H85" s="45">
        <v>0</v>
      </c>
      <c r="I85" s="45">
        <v>0</v>
      </c>
      <c r="J85" s="44">
        <f t="shared" si="35"/>
        <v>32515.95</v>
      </c>
    </row>
    <row r="86" spans="1:10" s="6" customFormat="1" ht="56.25">
      <c r="A86" s="68"/>
      <c r="B86" s="58"/>
      <c r="C86" s="20" t="s">
        <v>72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4">
        <f t="shared" si="35"/>
        <v>0</v>
      </c>
    </row>
    <row r="87" spans="1:10" s="6" customFormat="1" ht="56.25">
      <c r="A87" s="68"/>
      <c r="B87" s="58"/>
      <c r="C87" s="20" t="s">
        <v>74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4">
        <f t="shared" si="35"/>
        <v>0</v>
      </c>
    </row>
    <row r="88" spans="1:10" s="6" customFormat="1" ht="37.5">
      <c r="A88" s="68"/>
      <c r="B88" s="58"/>
      <c r="C88" s="20" t="s">
        <v>93</v>
      </c>
      <c r="D88" s="45">
        <f t="shared" ref="D88:I88" si="41">D89</f>
        <v>53684.21</v>
      </c>
      <c r="E88" s="45">
        <f t="shared" si="41"/>
        <v>63634.42</v>
      </c>
      <c r="F88" s="45">
        <f t="shared" si="41"/>
        <v>61681.98</v>
      </c>
      <c r="G88" s="45">
        <f t="shared" si="41"/>
        <v>7594.23</v>
      </c>
      <c r="H88" s="45">
        <f t="shared" si="41"/>
        <v>5378.62</v>
      </c>
      <c r="I88" s="45">
        <f t="shared" si="41"/>
        <v>5378.62</v>
      </c>
      <c r="J88" s="44">
        <f t="shared" si="35"/>
        <v>197352.08000000002</v>
      </c>
    </row>
    <row r="89" spans="1:10" s="6" customFormat="1" ht="37.5">
      <c r="A89" s="68"/>
      <c r="B89" s="58"/>
      <c r="C89" s="20" t="s">
        <v>66</v>
      </c>
      <c r="D89" s="45">
        <v>53684.21</v>
      </c>
      <c r="E89" s="45">
        <v>63634.42</v>
      </c>
      <c r="F89" s="45">
        <v>61681.98</v>
      </c>
      <c r="G89" s="45">
        <v>7594.23</v>
      </c>
      <c r="H89" s="45">
        <v>5378.62</v>
      </c>
      <c r="I89" s="45">
        <v>5378.62</v>
      </c>
      <c r="J89" s="44">
        <f t="shared" si="35"/>
        <v>197352.08000000002</v>
      </c>
    </row>
    <row r="90" spans="1:10" s="6" customFormat="1" ht="37.5">
      <c r="A90" s="68"/>
      <c r="B90" s="58"/>
      <c r="C90" s="20" t="s">
        <v>44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4">
        <f t="shared" si="35"/>
        <v>0</v>
      </c>
    </row>
    <row r="91" spans="1:10" s="6" customFormat="1" ht="56.25">
      <c r="A91" s="68"/>
      <c r="B91" s="58"/>
      <c r="C91" s="20" t="s">
        <v>61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4">
        <f t="shared" si="35"/>
        <v>0</v>
      </c>
    </row>
    <row r="92" spans="1:10" s="6" customFormat="1" ht="20.25">
      <c r="A92" s="68"/>
      <c r="B92" s="58"/>
      <c r="C92" s="20" t="s">
        <v>31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4">
        <f t="shared" si="35"/>
        <v>0</v>
      </c>
    </row>
    <row r="93" spans="1:10" s="6" customFormat="1" ht="20.25">
      <c r="A93" s="68"/>
      <c r="B93" s="58"/>
      <c r="C93" s="20" t="s">
        <v>30</v>
      </c>
      <c r="D93" s="45">
        <v>5904.05</v>
      </c>
      <c r="E93" s="45">
        <f>2142.7+67.88+25.8+6394</f>
        <v>8630.380000000001</v>
      </c>
      <c r="F93" s="45">
        <v>8997.59</v>
      </c>
      <c r="G93" s="45">
        <v>8055.72</v>
      </c>
      <c r="H93" s="45">
        <v>8055.72</v>
      </c>
      <c r="I93" s="45">
        <v>8055.72</v>
      </c>
      <c r="J93" s="44">
        <f t="shared" si="35"/>
        <v>47699.18</v>
      </c>
    </row>
    <row r="94" spans="1:10" s="5" customFormat="1" ht="75">
      <c r="A94" s="40" t="s">
        <v>42</v>
      </c>
      <c r="B94" s="19" t="s">
        <v>152</v>
      </c>
      <c r="C94" s="25"/>
      <c r="D94" s="44">
        <f t="shared" ref="D94:I94" si="42">D95+D108</f>
        <v>0</v>
      </c>
      <c r="E94" s="44">
        <f t="shared" si="42"/>
        <v>1561.65</v>
      </c>
      <c r="F94" s="44">
        <f t="shared" si="42"/>
        <v>14638.42</v>
      </c>
      <c r="G94" s="44">
        <f t="shared" si="42"/>
        <v>0</v>
      </c>
      <c r="H94" s="44">
        <f t="shared" si="42"/>
        <v>0</v>
      </c>
      <c r="I94" s="44">
        <f t="shared" si="42"/>
        <v>0</v>
      </c>
      <c r="J94" s="44">
        <f>I94+H94+G94+F94+E94+D94</f>
        <v>16200.07</v>
      </c>
    </row>
    <row r="95" spans="1:10" s="6" customFormat="1" ht="20.25">
      <c r="A95" s="68"/>
      <c r="B95" s="58"/>
      <c r="C95" s="20" t="s">
        <v>16</v>
      </c>
      <c r="D95" s="45">
        <f t="shared" ref="D95:I95" si="43">D96+D99+D103</f>
        <v>0</v>
      </c>
      <c r="E95" s="45">
        <f t="shared" si="43"/>
        <v>1561.65</v>
      </c>
      <c r="F95" s="45">
        <f t="shared" si="43"/>
        <v>14638.42</v>
      </c>
      <c r="G95" s="45">
        <f t="shared" si="43"/>
        <v>0</v>
      </c>
      <c r="H95" s="45">
        <f t="shared" si="43"/>
        <v>0</v>
      </c>
      <c r="I95" s="45">
        <f t="shared" si="43"/>
        <v>0</v>
      </c>
      <c r="J95" s="44">
        <f t="shared" ref="J95:J108" si="44">I95+H95+G95+F95+E95+D95</f>
        <v>16200.07</v>
      </c>
    </row>
    <row r="96" spans="1:10" s="6" customFormat="1" ht="37.5">
      <c r="A96" s="68"/>
      <c r="B96" s="58"/>
      <c r="C96" s="20" t="s">
        <v>120</v>
      </c>
      <c r="D96" s="45">
        <f t="shared" ref="D96:I96" si="45">D97+D98</f>
        <v>0</v>
      </c>
      <c r="E96" s="45">
        <f t="shared" si="45"/>
        <v>0</v>
      </c>
      <c r="F96" s="45">
        <f t="shared" si="45"/>
        <v>0</v>
      </c>
      <c r="G96" s="45">
        <f t="shared" si="45"/>
        <v>0</v>
      </c>
      <c r="H96" s="45">
        <f t="shared" si="45"/>
        <v>0</v>
      </c>
      <c r="I96" s="45">
        <f t="shared" si="45"/>
        <v>0</v>
      </c>
      <c r="J96" s="44">
        <f t="shared" si="44"/>
        <v>0</v>
      </c>
    </row>
    <row r="97" spans="1:10" s="6" customFormat="1" ht="37.5">
      <c r="A97" s="68"/>
      <c r="B97" s="58"/>
      <c r="C97" s="20" t="s">
        <v>94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4">
        <f t="shared" si="44"/>
        <v>0</v>
      </c>
    </row>
    <row r="98" spans="1:10" s="6" customFormat="1" ht="20.25">
      <c r="A98" s="68"/>
      <c r="B98" s="58"/>
      <c r="C98" s="20" t="s">
        <v>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4">
        <f t="shared" si="44"/>
        <v>0</v>
      </c>
    </row>
    <row r="99" spans="1:10" s="6" customFormat="1" ht="37.5">
      <c r="A99" s="68"/>
      <c r="B99" s="58"/>
      <c r="C99" s="20" t="s">
        <v>121</v>
      </c>
      <c r="D99" s="45">
        <f t="shared" ref="D99:I99" si="46">D100+D101</f>
        <v>0</v>
      </c>
      <c r="E99" s="45">
        <f t="shared" si="46"/>
        <v>0</v>
      </c>
      <c r="F99" s="45">
        <f t="shared" si="46"/>
        <v>0</v>
      </c>
      <c r="G99" s="45">
        <f t="shared" si="46"/>
        <v>0</v>
      </c>
      <c r="H99" s="45">
        <f t="shared" si="46"/>
        <v>0</v>
      </c>
      <c r="I99" s="45">
        <f t="shared" si="46"/>
        <v>0</v>
      </c>
      <c r="J99" s="44">
        <f t="shared" si="44"/>
        <v>0</v>
      </c>
    </row>
    <row r="100" spans="1:10" s="6" customFormat="1" ht="37.5">
      <c r="A100" s="68"/>
      <c r="B100" s="58"/>
      <c r="C100" s="20" t="s">
        <v>95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4">
        <f t="shared" si="44"/>
        <v>0</v>
      </c>
    </row>
    <row r="101" spans="1:10" s="6" customFormat="1" ht="56.25">
      <c r="A101" s="68"/>
      <c r="B101" s="58"/>
      <c r="C101" s="20" t="s">
        <v>72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4">
        <f t="shared" si="44"/>
        <v>0</v>
      </c>
    </row>
    <row r="102" spans="1:10" s="6" customFormat="1" ht="56.25">
      <c r="A102" s="68"/>
      <c r="B102" s="58"/>
      <c r="C102" s="20" t="s">
        <v>75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4">
        <f t="shared" si="44"/>
        <v>0</v>
      </c>
    </row>
    <row r="103" spans="1:10" s="6" customFormat="1" ht="37.5">
      <c r="A103" s="68"/>
      <c r="B103" s="58"/>
      <c r="C103" s="20" t="s">
        <v>122</v>
      </c>
      <c r="D103" s="45">
        <f t="shared" ref="D103:I103" si="47">D104+D105</f>
        <v>0</v>
      </c>
      <c r="E103" s="45">
        <f t="shared" si="47"/>
        <v>1561.65</v>
      </c>
      <c r="F103" s="45">
        <f t="shared" si="47"/>
        <v>14638.42</v>
      </c>
      <c r="G103" s="45">
        <f t="shared" si="47"/>
        <v>0</v>
      </c>
      <c r="H103" s="45">
        <f t="shared" si="47"/>
        <v>0</v>
      </c>
      <c r="I103" s="45">
        <f t="shared" si="47"/>
        <v>0</v>
      </c>
      <c r="J103" s="44">
        <f t="shared" si="44"/>
        <v>16200.07</v>
      </c>
    </row>
    <row r="104" spans="1:10" s="6" customFormat="1" ht="37.5">
      <c r="A104" s="68"/>
      <c r="B104" s="58"/>
      <c r="C104" s="20" t="s">
        <v>94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4">
        <f t="shared" si="44"/>
        <v>0</v>
      </c>
    </row>
    <row r="105" spans="1:10" s="6" customFormat="1" ht="37.5">
      <c r="A105" s="68"/>
      <c r="B105" s="58"/>
      <c r="C105" s="20" t="s">
        <v>44</v>
      </c>
      <c r="D105" s="45">
        <v>0</v>
      </c>
      <c r="E105" s="45">
        <v>1561.65</v>
      </c>
      <c r="F105" s="45">
        <v>14638.42</v>
      </c>
      <c r="G105" s="45">
        <v>0</v>
      </c>
      <c r="H105" s="45">
        <v>0</v>
      </c>
      <c r="I105" s="45">
        <v>0</v>
      </c>
      <c r="J105" s="44">
        <f t="shared" si="44"/>
        <v>16200.07</v>
      </c>
    </row>
    <row r="106" spans="1:10" s="6" customFormat="1" ht="56.25">
      <c r="A106" s="68"/>
      <c r="B106" s="58"/>
      <c r="C106" s="20" t="s">
        <v>96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4">
        <f t="shared" si="44"/>
        <v>0</v>
      </c>
    </row>
    <row r="107" spans="1:10" s="6" customFormat="1" ht="20.25">
      <c r="A107" s="68"/>
      <c r="B107" s="58"/>
      <c r="C107" s="20" t="s">
        <v>31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4">
        <f t="shared" si="44"/>
        <v>0</v>
      </c>
    </row>
    <row r="108" spans="1:10" s="6" customFormat="1" ht="20.25">
      <c r="A108" s="68"/>
      <c r="B108" s="58"/>
      <c r="C108" s="20" t="s">
        <v>30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4">
        <f t="shared" si="44"/>
        <v>0</v>
      </c>
    </row>
    <row r="109" spans="1:10" s="5" customFormat="1" ht="93.75">
      <c r="A109" s="40" t="s">
        <v>46</v>
      </c>
      <c r="B109" s="19" t="s">
        <v>38</v>
      </c>
      <c r="C109" s="25"/>
      <c r="D109" s="44">
        <f>D110+D123</f>
        <v>130588.23</v>
      </c>
      <c r="E109" s="44">
        <f t="shared" ref="E109:I109" si="48">E110+E123</f>
        <v>195909.39</v>
      </c>
      <c r="F109" s="44">
        <f t="shared" si="48"/>
        <v>200546.65999999997</v>
      </c>
      <c r="G109" s="44">
        <f t="shared" si="48"/>
        <v>193956.91999999998</v>
      </c>
      <c r="H109" s="44">
        <f t="shared" si="48"/>
        <v>127855.71</v>
      </c>
      <c r="I109" s="44">
        <f t="shared" si="48"/>
        <v>127855.71</v>
      </c>
      <c r="J109" s="44">
        <f>SUM(D109:I109)</f>
        <v>976712.61999999988</v>
      </c>
    </row>
    <row r="110" spans="1:10" s="6" customFormat="1" ht="20.25">
      <c r="A110" s="68"/>
      <c r="B110" s="58"/>
      <c r="C110" s="20" t="s">
        <v>16</v>
      </c>
      <c r="D110" s="45">
        <f>D111+D114+D118</f>
        <v>109991.81</v>
      </c>
      <c r="E110" s="45">
        <f t="shared" ref="E110:J110" si="49">E111+E114+E118</f>
        <v>159101.76000000001</v>
      </c>
      <c r="F110" s="45">
        <f t="shared" si="49"/>
        <v>162020.35999999999</v>
      </c>
      <c r="G110" s="45">
        <f t="shared" si="49"/>
        <v>157302.72</v>
      </c>
      <c r="H110" s="45">
        <f t="shared" si="49"/>
        <v>91201.510000000009</v>
      </c>
      <c r="I110" s="45">
        <f t="shared" si="49"/>
        <v>91201.510000000009</v>
      </c>
      <c r="J110" s="44">
        <f t="shared" si="49"/>
        <v>770819.66999999993</v>
      </c>
    </row>
    <row r="111" spans="1:10" s="6" customFormat="1" ht="37.5">
      <c r="A111" s="68"/>
      <c r="B111" s="58"/>
      <c r="C111" s="20" t="s">
        <v>123</v>
      </c>
      <c r="D111" s="45">
        <f>D112+D113</f>
        <v>24267.56</v>
      </c>
      <c r="E111" s="45">
        <f t="shared" ref="E111:I111" si="50">E112+E113</f>
        <v>62720.29</v>
      </c>
      <c r="F111" s="45">
        <f t="shared" si="50"/>
        <v>63018.46</v>
      </c>
      <c r="G111" s="45">
        <f t="shared" si="50"/>
        <v>63018.46</v>
      </c>
      <c r="H111" s="45">
        <f t="shared" si="50"/>
        <v>63018.46</v>
      </c>
      <c r="I111" s="45">
        <f t="shared" si="50"/>
        <v>63018.46</v>
      </c>
      <c r="J111" s="44">
        <f t="shared" ref="J111:J117" si="51">SUM(D111:I111)</f>
        <v>339061.69</v>
      </c>
    </row>
    <row r="112" spans="1:10" s="6" customFormat="1" ht="37.5">
      <c r="A112" s="68"/>
      <c r="B112" s="58"/>
      <c r="C112" s="20" t="s">
        <v>126</v>
      </c>
      <c r="D112" s="45">
        <v>24267.56</v>
      </c>
      <c r="E112" s="45">
        <v>62720.29</v>
      </c>
      <c r="F112" s="45">
        <v>63018.46</v>
      </c>
      <c r="G112" s="45">
        <v>63018.46</v>
      </c>
      <c r="H112" s="45">
        <v>63018.46</v>
      </c>
      <c r="I112" s="45">
        <v>63018.46</v>
      </c>
      <c r="J112" s="44">
        <f t="shared" si="51"/>
        <v>339061.69</v>
      </c>
    </row>
    <row r="113" spans="1:10" s="6" customFormat="1" ht="20.25">
      <c r="A113" s="68"/>
      <c r="B113" s="58"/>
      <c r="C113" s="20" t="s">
        <v>32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4">
        <f t="shared" si="51"/>
        <v>0</v>
      </c>
    </row>
    <row r="114" spans="1:10" s="6" customFormat="1" ht="37.5">
      <c r="A114" s="68"/>
      <c r="B114" s="58"/>
      <c r="C114" s="20" t="s">
        <v>124</v>
      </c>
      <c r="D114" s="45">
        <f>D115</f>
        <v>1548.99</v>
      </c>
      <c r="E114" s="45">
        <f t="shared" ref="E114:I114" si="52">E115</f>
        <v>4003.42</v>
      </c>
      <c r="F114" s="45">
        <f t="shared" si="52"/>
        <v>13282.41</v>
      </c>
      <c r="G114" s="45">
        <f t="shared" si="52"/>
        <v>3316.76</v>
      </c>
      <c r="H114" s="45">
        <f t="shared" si="52"/>
        <v>3316.76</v>
      </c>
      <c r="I114" s="45">
        <f t="shared" si="52"/>
        <v>3316.76</v>
      </c>
      <c r="J114" s="44">
        <f t="shared" si="51"/>
        <v>28785.100000000006</v>
      </c>
    </row>
    <row r="115" spans="1:10" s="6" customFormat="1" ht="37.5">
      <c r="A115" s="68"/>
      <c r="B115" s="58"/>
      <c r="C115" s="20" t="s">
        <v>118</v>
      </c>
      <c r="D115" s="45">
        <v>1548.99</v>
      </c>
      <c r="E115" s="45">
        <v>4003.42</v>
      </c>
      <c r="F115" s="45">
        <v>13282.41</v>
      </c>
      <c r="G115" s="45">
        <v>3316.76</v>
      </c>
      <c r="H115" s="45">
        <v>3316.76</v>
      </c>
      <c r="I115" s="45">
        <v>3316.76</v>
      </c>
      <c r="J115" s="44">
        <f t="shared" si="51"/>
        <v>28785.100000000006</v>
      </c>
    </row>
    <row r="116" spans="1:10" s="6" customFormat="1" ht="56.25">
      <c r="A116" s="68"/>
      <c r="B116" s="58"/>
      <c r="C116" s="20" t="s">
        <v>76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4">
        <f t="shared" si="51"/>
        <v>0</v>
      </c>
    </row>
    <row r="117" spans="1:10" s="6" customFormat="1" ht="56.25">
      <c r="A117" s="68"/>
      <c r="B117" s="58"/>
      <c r="C117" s="20" t="s">
        <v>68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4">
        <f t="shared" si="51"/>
        <v>0</v>
      </c>
    </row>
    <row r="118" spans="1:10" s="6" customFormat="1" ht="37.5">
      <c r="A118" s="68"/>
      <c r="B118" s="58"/>
      <c r="C118" s="20" t="s">
        <v>125</v>
      </c>
      <c r="D118" s="45">
        <f t="shared" ref="D118:I118" si="53">D119</f>
        <v>84175.26</v>
      </c>
      <c r="E118" s="45">
        <f t="shared" si="53"/>
        <v>92378.05</v>
      </c>
      <c r="F118" s="45">
        <f t="shared" si="53"/>
        <v>85719.49</v>
      </c>
      <c r="G118" s="45">
        <f t="shared" si="53"/>
        <v>90967.5</v>
      </c>
      <c r="H118" s="45">
        <f t="shared" si="53"/>
        <v>24866.29</v>
      </c>
      <c r="I118" s="45">
        <f t="shared" si="53"/>
        <v>24866.29</v>
      </c>
      <c r="J118" s="44">
        <f>SUM(D118:I118)</f>
        <v>402972.87999999995</v>
      </c>
    </row>
    <row r="119" spans="1:10" s="6" customFormat="1" ht="37.5">
      <c r="A119" s="68"/>
      <c r="B119" s="58"/>
      <c r="C119" s="20" t="s">
        <v>77</v>
      </c>
      <c r="D119" s="45">
        <v>84175.26</v>
      </c>
      <c r="E119" s="45">
        <v>92378.05</v>
      </c>
      <c r="F119" s="45">
        <v>85719.49</v>
      </c>
      <c r="G119" s="45">
        <v>90967.5</v>
      </c>
      <c r="H119" s="45">
        <v>24866.29</v>
      </c>
      <c r="I119" s="45">
        <v>24866.29</v>
      </c>
      <c r="J119" s="44">
        <f>SUM(D119:I119)</f>
        <v>402972.87999999995</v>
      </c>
    </row>
    <row r="120" spans="1:10" s="6" customFormat="1" ht="37.5">
      <c r="A120" s="68"/>
      <c r="B120" s="58"/>
      <c r="C120" s="20" t="s">
        <v>44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4">
        <f t="shared" ref="J120:J121" si="54">SUM(D120:I120)</f>
        <v>0</v>
      </c>
    </row>
    <row r="121" spans="1:10" s="6" customFormat="1" ht="56.25">
      <c r="A121" s="68"/>
      <c r="B121" s="58"/>
      <c r="C121" s="20" t="s">
        <v>72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4">
        <f t="shared" si="54"/>
        <v>0</v>
      </c>
    </row>
    <row r="122" spans="1:10" s="6" customFormat="1" ht="20.25">
      <c r="A122" s="68"/>
      <c r="B122" s="58"/>
      <c r="C122" s="20" t="s">
        <v>31</v>
      </c>
      <c r="D122" s="45"/>
      <c r="E122" s="45"/>
      <c r="F122" s="45"/>
      <c r="G122" s="45"/>
      <c r="H122" s="45"/>
      <c r="I122" s="45"/>
      <c r="J122" s="44"/>
    </row>
    <row r="123" spans="1:10" s="6" customFormat="1" ht="20.25">
      <c r="A123" s="68"/>
      <c r="B123" s="58"/>
      <c r="C123" s="20" t="s">
        <v>30</v>
      </c>
      <c r="D123" s="45">
        <v>20596.419999999998</v>
      </c>
      <c r="E123" s="45">
        <f>23890.76+12430.92+485.95</f>
        <v>36807.629999999997</v>
      </c>
      <c r="F123" s="45">
        <v>38526.300000000003</v>
      </c>
      <c r="G123" s="45">
        <v>36654.199999999997</v>
      </c>
      <c r="H123" s="45">
        <v>36654.199999999997</v>
      </c>
      <c r="I123" s="45">
        <v>36654.199999999997</v>
      </c>
      <c r="J123" s="44">
        <f>SUM(D123:I123)</f>
        <v>205892.95</v>
      </c>
    </row>
    <row r="124" spans="1:10" s="5" customFormat="1" ht="93.75">
      <c r="A124" s="40" t="s">
        <v>47</v>
      </c>
      <c r="B124" s="19" t="s">
        <v>50</v>
      </c>
      <c r="C124" s="25"/>
      <c r="D124" s="44">
        <f t="shared" ref="D124:J124" si="55">D125+D138</f>
        <v>204.84</v>
      </c>
      <c r="E124" s="44">
        <f t="shared" si="55"/>
        <v>9063.93</v>
      </c>
      <c r="F124" s="44">
        <f t="shared" si="55"/>
        <v>9801.07</v>
      </c>
      <c r="G124" s="44">
        <f t="shared" si="55"/>
        <v>11977.59</v>
      </c>
      <c r="H124" s="44">
        <f t="shared" si="55"/>
        <v>11977.59</v>
      </c>
      <c r="I124" s="44">
        <f t="shared" si="55"/>
        <v>11977.59</v>
      </c>
      <c r="J124" s="44">
        <f t="shared" si="55"/>
        <v>17320.580000000002</v>
      </c>
    </row>
    <row r="125" spans="1:10" s="6" customFormat="1" ht="20.25">
      <c r="A125" s="68"/>
      <c r="B125" s="58"/>
      <c r="C125" s="20" t="s">
        <v>16</v>
      </c>
      <c r="D125" s="45">
        <f t="shared" ref="D125:I125" si="56">D126+D129+D133</f>
        <v>94.44</v>
      </c>
      <c r="E125" s="45">
        <f t="shared" si="56"/>
        <v>7428.15</v>
      </c>
      <c r="F125" s="45">
        <f t="shared" si="56"/>
        <v>9727.49</v>
      </c>
      <c r="G125" s="45">
        <f t="shared" si="56"/>
        <v>10364.34</v>
      </c>
      <c r="H125" s="45">
        <f t="shared" si="56"/>
        <v>10364.34</v>
      </c>
      <c r="I125" s="45">
        <f t="shared" si="56"/>
        <v>10364.34</v>
      </c>
      <c r="J125" s="44">
        <f>J133</f>
        <v>10661.07</v>
      </c>
    </row>
    <row r="126" spans="1:10" s="6" customFormat="1" ht="37.5">
      <c r="A126" s="68"/>
      <c r="B126" s="58"/>
      <c r="C126" s="20" t="s">
        <v>150</v>
      </c>
      <c r="D126" s="45">
        <f t="shared" ref="D126:J126" si="57">D127+D128</f>
        <v>0</v>
      </c>
      <c r="E126" s="45">
        <f t="shared" si="57"/>
        <v>0</v>
      </c>
      <c r="F126" s="45">
        <f t="shared" si="57"/>
        <v>0</v>
      </c>
      <c r="G126" s="45">
        <f t="shared" si="57"/>
        <v>0</v>
      </c>
      <c r="H126" s="45">
        <f t="shared" si="57"/>
        <v>0</v>
      </c>
      <c r="I126" s="45">
        <f t="shared" si="57"/>
        <v>0</v>
      </c>
      <c r="J126" s="44">
        <f t="shared" si="57"/>
        <v>0</v>
      </c>
    </row>
    <row r="127" spans="1:10" s="6" customFormat="1" ht="37.5">
      <c r="A127" s="68"/>
      <c r="B127" s="58"/>
      <c r="C127" s="20" t="s">
        <v>128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4">
        <f t="shared" ref="J127:J132" si="58">I127+H127+G127+F127+E127+D127</f>
        <v>0</v>
      </c>
    </row>
    <row r="128" spans="1:10" s="6" customFormat="1" ht="20.25">
      <c r="A128" s="68"/>
      <c r="B128" s="58"/>
      <c r="C128" s="20" t="s">
        <v>32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4">
        <f t="shared" si="58"/>
        <v>0</v>
      </c>
    </row>
    <row r="129" spans="1:10" s="6" customFormat="1" ht="37.5">
      <c r="A129" s="68"/>
      <c r="B129" s="58"/>
      <c r="C129" s="20" t="s">
        <v>141</v>
      </c>
      <c r="D129" s="45">
        <f>D130</f>
        <v>0</v>
      </c>
      <c r="E129" s="45">
        <f t="shared" ref="E129:I129" si="59">E130</f>
        <v>0</v>
      </c>
      <c r="F129" s="45">
        <f t="shared" si="59"/>
        <v>9391.01</v>
      </c>
      <c r="G129" s="45">
        <f t="shared" si="59"/>
        <v>9430.34</v>
      </c>
      <c r="H129" s="45">
        <f t="shared" si="59"/>
        <v>9430.34</v>
      </c>
      <c r="I129" s="45">
        <f t="shared" si="59"/>
        <v>9430.34</v>
      </c>
      <c r="J129" s="44">
        <f t="shared" si="58"/>
        <v>37682.03</v>
      </c>
    </row>
    <row r="130" spans="1:10" s="6" customFormat="1" ht="37.5">
      <c r="A130" s="68"/>
      <c r="B130" s="58"/>
      <c r="C130" s="20" t="s">
        <v>127</v>
      </c>
      <c r="D130" s="45">
        <v>0</v>
      </c>
      <c r="E130" s="45">
        <v>0</v>
      </c>
      <c r="F130" s="45">
        <v>9391.01</v>
      </c>
      <c r="G130" s="45">
        <v>9430.34</v>
      </c>
      <c r="H130" s="45">
        <v>9430.34</v>
      </c>
      <c r="I130" s="45">
        <v>9430.34</v>
      </c>
      <c r="J130" s="44">
        <f t="shared" si="58"/>
        <v>37682.03</v>
      </c>
    </row>
    <row r="131" spans="1:10" s="6" customFormat="1" ht="56.25">
      <c r="A131" s="68"/>
      <c r="B131" s="58"/>
      <c r="C131" s="20" t="s">
        <v>61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4">
        <f t="shared" si="58"/>
        <v>0</v>
      </c>
    </row>
    <row r="132" spans="1:10" s="6" customFormat="1" ht="56.25">
      <c r="A132" s="68"/>
      <c r="B132" s="58"/>
      <c r="C132" s="20" t="s">
        <v>78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4">
        <f t="shared" si="58"/>
        <v>0</v>
      </c>
    </row>
    <row r="133" spans="1:10" s="6" customFormat="1" ht="37.5">
      <c r="A133" s="68"/>
      <c r="B133" s="58"/>
      <c r="C133" s="20" t="s">
        <v>54</v>
      </c>
      <c r="D133" s="45">
        <f t="shared" ref="D133:I133" si="60">D134</f>
        <v>94.44</v>
      </c>
      <c r="E133" s="45">
        <f t="shared" si="60"/>
        <v>7428.15</v>
      </c>
      <c r="F133" s="45">
        <f t="shared" si="60"/>
        <v>336.48</v>
      </c>
      <c r="G133" s="45">
        <f t="shared" si="60"/>
        <v>934</v>
      </c>
      <c r="H133" s="45">
        <f t="shared" si="60"/>
        <v>934</v>
      </c>
      <c r="I133" s="45">
        <f t="shared" si="60"/>
        <v>934</v>
      </c>
      <c r="J133" s="44">
        <f t="shared" ref="J133:J138" si="61">SUM(D133:I133)</f>
        <v>10661.07</v>
      </c>
    </row>
    <row r="134" spans="1:10" s="6" customFormat="1" ht="37.5">
      <c r="A134" s="68"/>
      <c r="B134" s="58"/>
      <c r="C134" s="20" t="s">
        <v>79</v>
      </c>
      <c r="D134" s="45">
        <v>94.44</v>
      </c>
      <c r="E134" s="45">
        <v>7428.15</v>
      </c>
      <c r="F134" s="45">
        <v>336.48</v>
      </c>
      <c r="G134" s="45">
        <v>934</v>
      </c>
      <c r="H134" s="45">
        <v>934</v>
      </c>
      <c r="I134" s="45">
        <v>934</v>
      </c>
      <c r="J134" s="44">
        <f t="shared" si="61"/>
        <v>10661.07</v>
      </c>
    </row>
    <row r="135" spans="1:10" s="6" customFormat="1" ht="37.5">
      <c r="A135" s="68"/>
      <c r="B135" s="58"/>
      <c r="C135" s="20" t="s">
        <v>44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4">
        <f t="shared" si="61"/>
        <v>0</v>
      </c>
    </row>
    <row r="136" spans="1:10" s="6" customFormat="1" ht="56.25">
      <c r="A136" s="68"/>
      <c r="B136" s="58"/>
      <c r="C136" s="20" t="s">
        <v>97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4">
        <f t="shared" si="61"/>
        <v>0</v>
      </c>
    </row>
    <row r="137" spans="1:10" s="6" customFormat="1" ht="20.25">
      <c r="A137" s="68"/>
      <c r="B137" s="58"/>
      <c r="C137" s="20" t="s">
        <v>31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4">
        <f t="shared" si="61"/>
        <v>0</v>
      </c>
    </row>
    <row r="138" spans="1:10" s="6" customFormat="1" ht="20.25">
      <c r="A138" s="68"/>
      <c r="B138" s="58"/>
      <c r="C138" s="20" t="s">
        <v>30</v>
      </c>
      <c r="D138" s="45">
        <v>110.4</v>
      </c>
      <c r="E138" s="45">
        <v>1635.78</v>
      </c>
      <c r="F138" s="45">
        <v>73.58</v>
      </c>
      <c r="G138" s="45">
        <v>1613.25</v>
      </c>
      <c r="H138" s="45">
        <v>1613.25</v>
      </c>
      <c r="I138" s="45">
        <v>1613.25</v>
      </c>
      <c r="J138" s="44">
        <f t="shared" si="61"/>
        <v>6659.51</v>
      </c>
    </row>
    <row r="139" spans="1:10" s="5" customFormat="1" ht="56.25">
      <c r="A139" s="40" t="s">
        <v>107</v>
      </c>
      <c r="B139" s="19" t="s">
        <v>108</v>
      </c>
      <c r="C139" s="26"/>
      <c r="D139" s="44">
        <f t="shared" ref="D139:J139" si="62">D140+D153</f>
        <v>0</v>
      </c>
      <c r="E139" s="44">
        <f t="shared" si="62"/>
        <v>10217.94</v>
      </c>
      <c r="F139" s="44">
        <f t="shared" si="62"/>
        <v>15284.89</v>
      </c>
      <c r="G139" s="44">
        <f t="shared" si="62"/>
        <v>18258.64</v>
      </c>
      <c r="H139" s="44">
        <f t="shared" si="62"/>
        <v>18258.64</v>
      </c>
      <c r="I139" s="44">
        <f t="shared" si="62"/>
        <v>18258.64</v>
      </c>
      <c r="J139" s="44">
        <f t="shared" si="62"/>
        <v>80278.75</v>
      </c>
    </row>
    <row r="140" spans="1:10" s="6" customFormat="1" ht="20.25">
      <c r="A140" s="69"/>
      <c r="B140" s="58"/>
      <c r="C140" s="20" t="s">
        <v>16</v>
      </c>
      <c r="D140" s="45">
        <f t="shared" ref="D140:I140" si="63">D141+D144+D148</f>
        <v>0</v>
      </c>
      <c r="E140" s="45">
        <f t="shared" si="63"/>
        <v>10217.94</v>
      </c>
      <c r="F140" s="45">
        <f t="shared" si="63"/>
        <v>15284.89</v>
      </c>
      <c r="G140" s="45">
        <f t="shared" si="63"/>
        <v>18258.64</v>
      </c>
      <c r="H140" s="45">
        <f t="shared" si="63"/>
        <v>18258.64</v>
      </c>
      <c r="I140" s="45">
        <f t="shared" si="63"/>
        <v>18258.64</v>
      </c>
      <c r="J140" s="44">
        <f t="shared" ref="J140:J147" si="64">SUM(D140:I140)</f>
        <v>80278.75</v>
      </c>
    </row>
    <row r="141" spans="1:10" s="6" customFormat="1" ht="37.5">
      <c r="A141" s="69"/>
      <c r="B141" s="58"/>
      <c r="C141" s="20" t="s">
        <v>133</v>
      </c>
      <c r="D141" s="45">
        <f t="shared" ref="D141:I141" si="65">D142</f>
        <v>0</v>
      </c>
      <c r="E141" s="45">
        <f t="shared" si="65"/>
        <v>0</v>
      </c>
      <c r="F141" s="45">
        <f t="shared" si="65"/>
        <v>0</v>
      </c>
      <c r="G141" s="45">
        <f t="shared" si="65"/>
        <v>0</v>
      </c>
      <c r="H141" s="45">
        <f t="shared" si="65"/>
        <v>0</v>
      </c>
      <c r="I141" s="45">
        <f t="shared" si="65"/>
        <v>0</v>
      </c>
      <c r="J141" s="44">
        <f t="shared" si="64"/>
        <v>0</v>
      </c>
    </row>
    <row r="142" spans="1:10" s="6" customFormat="1" ht="37.5">
      <c r="A142" s="69"/>
      <c r="B142" s="58"/>
      <c r="C142" s="20" t="s">
        <v>129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4">
        <f t="shared" si="64"/>
        <v>0</v>
      </c>
    </row>
    <row r="143" spans="1:10" s="6" customFormat="1" ht="20.25">
      <c r="A143" s="69"/>
      <c r="B143" s="58"/>
      <c r="C143" s="20" t="s">
        <v>33</v>
      </c>
      <c r="D143" s="45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4">
        <f t="shared" si="64"/>
        <v>0</v>
      </c>
    </row>
    <row r="144" spans="1:10" s="6" customFormat="1" ht="37.5">
      <c r="A144" s="69"/>
      <c r="B144" s="58"/>
      <c r="C144" s="20" t="s">
        <v>130</v>
      </c>
      <c r="D144" s="45">
        <f t="shared" ref="D144:I144" si="66">D145+D146</f>
        <v>0</v>
      </c>
      <c r="E144" s="45">
        <f t="shared" si="66"/>
        <v>9707.0400000000009</v>
      </c>
      <c r="F144" s="45">
        <f t="shared" si="66"/>
        <v>14520.65</v>
      </c>
      <c r="G144" s="45">
        <f t="shared" si="66"/>
        <v>17345.7</v>
      </c>
      <c r="H144" s="45">
        <f t="shared" si="66"/>
        <v>17345.7</v>
      </c>
      <c r="I144" s="45">
        <f t="shared" si="66"/>
        <v>17345.7</v>
      </c>
      <c r="J144" s="44">
        <f t="shared" si="64"/>
        <v>76264.789999999994</v>
      </c>
    </row>
    <row r="145" spans="1:10" s="6" customFormat="1" ht="37.5">
      <c r="A145" s="69"/>
      <c r="B145" s="58"/>
      <c r="C145" s="20" t="s">
        <v>132</v>
      </c>
      <c r="D145" s="45">
        <v>0</v>
      </c>
      <c r="E145" s="45">
        <v>9707.0400000000009</v>
      </c>
      <c r="F145" s="45">
        <v>14520.65</v>
      </c>
      <c r="G145" s="45">
        <v>17345.7</v>
      </c>
      <c r="H145" s="45">
        <v>17345.7</v>
      </c>
      <c r="I145" s="45">
        <v>17345.7</v>
      </c>
      <c r="J145" s="44">
        <f t="shared" si="64"/>
        <v>76264.789999999994</v>
      </c>
    </row>
    <row r="146" spans="1:10" s="6" customFormat="1" ht="56.25">
      <c r="A146" s="69"/>
      <c r="B146" s="58"/>
      <c r="C146" s="20" t="s">
        <v>72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4">
        <f t="shared" si="64"/>
        <v>0</v>
      </c>
    </row>
    <row r="147" spans="1:10" s="6" customFormat="1" ht="56.25">
      <c r="A147" s="69"/>
      <c r="B147" s="58"/>
      <c r="C147" s="20" t="s">
        <v>71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4">
        <f t="shared" si="64"/>
        <v>0</v>
      </c>
    </row>
    <row r="148" spans="1:10" s="6" customFormat="1" ht="37.5">
      <c r="A148" s="69"/>
      <c r="B148" s="58"/>
      <c r="C148" s="20" t="s">
        <v>55</v>
      </c>
      <c r="D148" s="45">
        <f>D149+D150</f>
        <v>0</v>
      </c>
      <c r="E148" s="45">
        <f>E149+E150</f>
        <v>510.9</v>
      </c>
      <c r="F148" s="45">
        <f>F149</f>
        <v>764.24</v>
      </c>
      <c r="G148" s="45">
        <f>G149</f>
        <v>912.94</v>
      </c>
      <c r="H148" s="45">
        <f>H149</f>
        <v>912.94</v>
      </c>
      <c r="I148" s="45">
        <f>I149</f>
        <v>912.94</v>
      </c>
      <c r="J148" s="44">
        <f t="shared" ref="J148:J153" si="67">SUM(D148:I148)</f>
        <v>4013.96</v>
      </c>
    </row>
    <row r="149" spans="1:10" s="6" customFormat="1" ht="37.5">
      <c r="A149" s="69"/>
      <c r="B149" s="58"/>
      <c r="C149" s="20" t="s">
        <v>66</v>
      </c>
      <c r="D149" s="45">
        <v>0</v>
      </c>
      <c r="E149" s="45">
        <v>510.9</v>
      </c>
      <c r="F149" s="45">
        <v>764.24</v>
      </c>
      <c r="G149" s="45">
        <v>912.94</v>
      </c>
      <c r="H149" s="45">
        <v>912.94</v>
      </c>
      <c r="I149" s="45">
        <v>912.94</v>
      </c>
      <c r="J149" s="44">
        <f t="shared" si="67"/>
        <v>4013.96</v>
      </c>
    </row>
    <row r="150" spans="1:10" s="6" customFormat="1" ht="37.5">
      <c r="A150" s="69"/>
      <c r="B150" s="58"/>
      <c r="C150" s="20" t="s">
        <v>44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4">
        <f t="shared" si="67"/>
        <v>0</v>
      </c>
    </row>
    <row r="151" spans="1:10" s="6" customFormat="1" ht="56.25">
      <c r="A151" s="69"/>
      <c r="B151" s="58"/>
      <c r="C151" s="20" t="s">
        <v>80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4">
        <f t="shared" si="67"/>
        <v>0</v>
      </c>
    </row>
    <row r="152" spans="1:10" s="6" customFormat="1" ht="20.25">
      <c r="A152" s="69"/>
      <c r="B152" s="58"/>
      <c r="C152" s="20" t="s">
        <v>29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4">
        <f t="shared" si="67"/>
        <v>0</v>
      </c>
    </row>
    <row r="153" spans="1:10" s="6" customFormat="1" ht="20.25">
      <c r="A153" s="69"/>
      <c r="B153" s="58"/>
      <c r="C153" s="20" t="s">
        <v>30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f>H153</f>
        <v>0</v>
      </c>
      <c r="J153" s="44">
        <f t="shared" si="67"/>
        <v>0</v>
      </c>
    </row>
    <row r="154" spans="1:10" s="5" customFormat="1" ht="56.25">
      <c r="A154" s="40" t="s">
        <v>49</v>
      </c>
      <c r="B154" s="19" t="s">
        <v>45</v>
      </c>
      <c r="C154" s="26"/>
      <c r="D154" s="44">
        <f t="shared" ref="D154:J154" si="68">D155+D168</f>
        <v>1732.04</v>
      </c>
      <c r="E154" s="44">
        <f t="shared" si="68"/>
        <v>1825.4299999999998</v>
      </c>
      <c r="F154" s="44">
        <f t="shared" si="68"/>
        <v>1447.3700000000001</v>
      </c>
      <c r="G154" s="44">
        <f t="shared" si="68"/>
        <v>1419.96</v>
      </c>
      <c r="H154" s="44">
        <f t="shared" si="68"/>
        <v>1604.27</v>
      </c>
      <c r="I154" s="44">
        <f t="shared" si="68"/>
        <v>1604.27</v>
      </c>
      <c r="J154" s="44">
        <f t="shared" si="68"/>
        <v>9633.34</v>
      </c>
    </row>
    <row r="155" spans="1:10" s="6" customFormat="1" ht="20.25">
      <c r="A155" s="69"/>
      <c r="B155" s="58"/>
      <c r="C155" s="20" t="s">
        <v>16</v>
      </c>
      <c r="D155" s="45">
        <f t="shared" ref="D155:I155" si="69">D156+D159+D163</f>
        <v>1732.04</v>
      </c>
      <c r="E155" s="45">
        <f t="shared" si="69"/>
        <v>1825.4299999999998</v>
      </c>
      <c r="F155" s="45">
        <f t="shared" si="69"/>
        <v>1447.3700000000001</v>
      </c>
      <c r="G155" s="45">
        <f t="shared" si="69"/>
        <v>1419.96</v>
      </c>
      <c r="H155" s="45">
        <f t="shared" si="69"/>
        <v>1604.27</v>
      </c>
      <c r="I155" s="45">
        <f t="shared" si="69"/>
        <v>1604.27</v>
      </c>
      <c r="J155" s="44">
        <f t="shared" ref="J155:J168" si="70">SUM(D155:I155)</f>
        <v>9633.34</v>
      </c>
    </row>
    <row r="156" spans="1:10" s="6" customFormat="1" ht="37.5">
      <c r="A156" s="69"/>
      <c r="B156" s="58"/>
      <c r="C156" s="20" t="s">
        <v>134</v>
      </c>
      <c r="D156" s="45">
        <f t="shared" ref="D156:I156" si="71">D157</f>
        <v>1546.71</v>
      </c>
      <c r="E156" s="45">
        <f t="shared" si="71"/>
        <v>1805.37</v>
      </c>
      <c r="F156" s="45">
        <f t="shared" si="71"/>
        <v>1431.46</v>
      </c>
      <c r="G156" s="45">
        <f t="shared" si="71"/>
        <v>1404.35</v>
      </c>
      <c r="H156" s="45">
        <f t="shared" si="71"/>
        <v>1586.64</v>
      </c>
      <c r="I156" s="45">
        <f t="shared" si="71"/>
        <v>1586.64</v>
      </c>
      <c r="J156" s="44">
        <f t="shared" si="70"/>
        <v>9361.17</v>
      </c>
    </row>
    <row r="157" spans="1:10" s="6" customFormat="1" ht="37.5">
      <c r="A157" s="69"/>
      <c r="B157" s="58"/>
      <c r="C157" s="20" t="s">
        <v>135</v>
      </c>
      <c r="D157" s="45">
        <v>1546.71</v>
      </c>
      <c r="E157" s="45">
        <v>1805.37</v>
      </c>
      <c r="F157" s="45">
        <v>1431.46</v>
      </c>
      <c r="G157" s="45">
        <v>1404.35</v>
      </c>
      <c r="H157" s="45">
        <v>1586.64</v>
      </c>
      <c r="I157" s="45">
        <v>1586.64</v>
      </c>
      <c r="J157" s="44">
        <f t="shared" si="70"/>
        <v>9361.17</v>
      </c>
    </row>
    <row r="158" spans="1:10" s="6" customFormat="1" ht="20.25">
      <c r="A158" s="69"/>
      <c r="B158" s="58"/>
      <c r="C158" s="20" t="s">
        <v>33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4">
        <f t="shared" si="70"/>
        <v>0</v>
      </c>
    </row>
    <row r="159" spans="1:10" s="6" customFormat="1" ht="37.5">
      <c r="A159" s="69"/>
      <c r="B159" s="58"/>
      <c r="C159" s="20" t="s">
        <v>136</v>
      </c>
      <c r="D159" s="45">
        <f t="shared" ref="D159:I159" si="72">D160+D161</f>
        <v>98.73</v>
      </c>
      <c r="E159" s="45">
        <f t="shared" si="72"/>
        <v>18.239999999999998</v>
      </c>
      <c r="F159" s="45">
        <f t="shared" si="72"/>
        <v>14.46</v>
      </c>
      <c r="G159" s="45">
        <f t="shared" si="72"/>
        <v>14.19</v>
      </c>
      <c r="H159" s="45">
        <f t="shared" si="72"/>
        <v>16.03</v>
      </c>
      <c r="I159" s="45">
        <f t="shared" si="72"/>
        <v>16.03</v>
      </c>
      <c r="J159" s="44">
        <f t="shared" si="70"/>
        <v>177.68</v>
      </c>
    </row>
    <row r="160" spans="1:10" s="6" customFormat="1" ht="37.5">
      <c r="A160" s="69"/>
      <c r="B160" s="58"/>
      <c r="C160" s="20" t="s">
        <v>137</v>
      </c>
      <c r="D160" s="45">
        <v>98.73</v>
      </c>
      <c r="E160" s="45">
        <v>18.239999999999998</v>
      </c>
      <c r="F160" s="45">
        <v>14.46</v>
      </c>
      <c r="G160" s="45">
        <v>14.19</v>
      </c>
      <c r="H160" s="45">
        <v>16.03</v>
      </c>
      <c r="I160" s="45">
        <v>16.03</v>
      </c>
      <c r="J160" s="44">
        <f t="shared" si="70"/>
        <v>177.68</v>
      </c>
    </row>
    <row r="161" spans="1:10" s="6" customFormat="1" ht="56.25">
      <c r="A161" s="69"/>
      <c r="B161" s="58"/>
      <c r="C161" s="20" t="s">
        <v>72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4">
        <f t="shared" si="70"/>
        <v>0</v>
      </c>
    </row>
    <row r="162" spans="1:10" s="6" customFormat="1" ht="56.25">
      <c r="A162" s="69"/>
      <c r="B162" s="58"/>
      <c r="C162" s="20" t="s">
        <v>71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4">
        <f t="shared" si="70"/>
        <v>0</v>
      </c>
    </row>
    <row r="163" spans="1:10" s="6" customFormat="1" ht="37.5">
      <c r="A163" s="69"/>
      <c r="B163" s="58"/>
      <c r="C163" s="20" t="s">
        <v>55</v>
      </c>
      <c r="D163" s="45">
        <f>D164+D165</f>
        <v>86.6</v>
      </c>
      <c r="E163" s="45">
        <f>E164+E165</f>
        <v>1.82</v>
      </c>
      <c r="F163" s="45">
        <f>F164</f>
        <v>1.45</v>
      </c>
      <c r="G163" s="45">
        <f>G164</f>
        <v>1.42</v>
      </c>
      <c r="H163" s="45">
        <f>H164</f>
        <v>1.6</v>
      </c>
      <c r="I163" s="45">
        <f>I164</f>
        <v>1.6</v>
      </c>
      <c r="J163" s="44">
        <f t="shared" si="70"/>
        <v>94.489999999999981</v>
      </c>
    </row>
    <row r="164" spans="1:10" s="6" customFormat="1" ht="37.5">
      <c r="A164" s="69"/>
      <c r="B164" s="58"/>
      <c r="C164" s="20" t="s">
        <v>66</v>
      </c>
      <c r="D164" s="45">
        <v>86.6</v>
      </c>
      <c r="E164" s="45">
        <v>1.82</v>
      </c>
      <c r="F164" s="45">
        <v>1.45</v>
      </c>
      <c r="G164" s="45">
        <v>1.42</v>
      </c>
      <c r="H164" s="45">
        <v>1.6</v>
      </c>
      <c r="I164" s="45">
        <v>1.6</v>
      </c>
      <c r="J164" s="44">
        <f t="shared" si="70"/>
        <v>94.489999999999981</v>
      </c>
    </row>
    <row r="165" spans="1:10" s="6" customFormat="1" ht="37.5">
      <c r="A165" s="69"/>
      <c r="B165" s="58"/>
      <c r="C165" s="20" t="s">
        <v>44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4">
        <f t="shared" si="70"/>
        <v>0</v>
      </c>
    </row>
    <row r="166" spans="1:10" s="6" customFormat="1" ht="56.25">
      <c r="A166" s="69"/>
      <c r="B166" s="58"/>
      <c r="C166" s="20" t="s">
        <v>80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4">
        <f t="shared" si="70"/>
        <v>0</v>
      </c>
    </row>
    <row r="167" spans="1:10" s="6" customFormat="1" ht="20.25">
      <c r="A167" s="69"/>
      <c r="B167" s="58"/>
      <c r="C167" s="20" t="s">
        <v>29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4">
        <f t="shared" si="70"/>
        <v>0</v>
      </c>
    </row>
    <row r="168" spans="1:10" s="6" customFormat="1" ht="20.25">
      <c r="A168" s="69"/>
      <c r="B168" s="58"/>
      <c r="C168" s="20" t="s">
        <v>30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f>H168</f>
        <v>0</v>
      </c>
      <c r="J168" s="44">
        <f t="shared" si="70"/>
        <v>0</v>
      </c>
    </row>
    <row r="169" spans="1:10" s="5" customFormat="1" ht="75">
      <c r="A169" s="53" t="s">
        <v>159</v>
      </c>
      <c r="B169" s="19" t="s">
        <v>160</v>
      </c>
      <c r="C169" s="26"/>
      <c r="D169" s="44">
        <f t="shared" ref="D169:J169" si="73">D170+D183</f>
        <v>0</v>
      </c>
      <c r="E169" s="44">
        <f t="shared" si="73"/>
        <v>0</v>
      </c>
      <c r="F169" s="44">
        <f t="shared" si="73"/>
        <v>2209.52</v>
      </c>
      <c r="G169" s="44">
        <f t="shared" si="73"/>
        <v>0</v>
      </c>
      <c r="H169" s="44">
        <f t="shared" si="73"/>
        <v>0</v>
      </c>
      <c r="I169" s="44">
        <f t="shared" si="73"/>
        <v>0</v>
      </c>
      <c r="J169" s="44">
        <f t="shared" si="73"/>
        <v>2209.52</v>
      </c>
    </row>
    <row r="170" spans="1:10" s="6" customFormat="1" ht="20.25">
      <c r="A170" s="69"/>
      <c r="B170" s="70"/>
      <c r="C170" s="20" t="s">
        <v>16</v>
      </c>
      <c r="D170" s="45">
        <f t="shared" ref="D170:I170" si="74">D171+D174+D178</f>
        <v>0</v>
      </c>
      <c r="E170" s="45">
        <f t="shared" si="74"/>
        <v>0</v>
      </c>
      <c r="F170" s="45">
        <f t="shared" si="74"/>
        <v>2209.52</v>
      </c>
      <c r="G170" s="45">
        <f t="shared" si="74"/>
        <v>0</v>
      </c>
      <c r="H170" s="45">
        <f t="shared" si="74"/>
        <v>0</v>
      </c>
      <c r="I170" s="45">
        <f t="shared" si="74"/>
        <v>0</v>
      </c>
      <c r="J170" s="44">
        <f t="shared" ref="J170:J183" si="75">SUM(D170:I170)</f>
        <v>2209.52</v>
      </c>
    </row>
    <row r="171" spans="1:10" s="6" customFormat="1" ht="37.5">
      <c r="A171" s="69"/>
      <c r="B171" s="70"/>
      <c r="C171" s="20" t="s">
        <v>134</v>
      </c>
      <c r="D171" s="45">
        <f t="shared" ref="D171:I171" si="76">D172</f>
        <v>0</v>
      </c>
      <c r="E171" s="45">
        <f t="shared" si="76"/>
        <v>0</v>
      </c>
      <c r="F171" s="45">
        <f t="shared" si="76"/>
        <v>2209.52</v>
      </c>
      <c r="G171" s="45">
        <f t="shared" si="76"/>
        <v>0</v>
      </c>
      <c r="H171" s="45">
        <f t="shared" si="76"/>
        <v>0</v>
      </c>
      <c r="I171" s="45">
        <f t="shared" si="76"/>
        <v>0</v>
      </c>
      <c r="J171" s="44">
        <f t="shared" si="75"/>
        <v>2209.52</v>
      </c>
    </row>
    <row r="172" spans="1:10" s="6" customFormat="1" ht="37.5">
      <c r="A172" s="69"/>
      <c r="B172" s="70"/>
      <c r="C172" s="20" t="s">
        <v>135</v>
      </c>
      <c r="D172" s="45">
        <v>0</v>
      </c>
      <c r="E172" s="45">
        <v>0</v>
      </c>
      <c r="F172" s="45">
        <v>2209.52</v>
      </c>
      <c r="G172" s="45">
        <v>0</v>
      </c>
      <c r="H172" s="45">
        <v>0</v>
      </c>
      <c r="I172" s="45">
        <v>0</v>
      </c>
      <c r="J172" s="44">
        <f t="shared" si="75"/>
        <v>2209.52</v>
      </c>
    </row>
    <row r="173" spans="1:10" s="6" customFormat="1" ht="20.25">
      <c r="A173" s="69"/>
      <c r="B173" s="70"/>
      <c r="C173" s="20" t="s">
        <v>33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4">
        <f t="shared" si="75"/>
        <v>0</v>
      </c>
    </row>
    <row r="174" spans="1:10" s="6" customFormat="1" ht="37.5">
      <c r="A174" s="69"/>
      <c r="B174" s="70"/>
      <c r="C174" s="20" t="s">
        <v>136</v>
      </c>
      <c r="D174" s="45">
        <f t="shared" ref="D174:I174" si="77">D175+D176</f>
        <v>0</v>
      </c>
      <c r="E174" s="45">
        <f t="shared" si="77"/>
        <v>0</v>
      </c>
      <c r="F174" s="45">
        <f t="shared" si="77"/>
        <v>0</v>
      </c>
      <c r="G174" s="45">
        <f t="shared" si="77"/>
        <v>0</v>
      </c>
      <c r="H174" s="45">
        <f t="shared" si="77"/>
        <v>0</v>
      </c>
      <c r="I174" s="45">
        <f t="shared" si="77"/>
        <v>0</v>
      </c>
      <c r="J174" s="44">
        <f t="shared" si="75"/>
        <v>0</v>
      </c>
    </row>
    <row r="175" spans="1:10" s="6" customFormat="1" ht="37.5">
      <c r="A175" s="69"/>
      <c r="B175" s="70"/>
      <c r="C175" s="20" t="s">
        <v>137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4">
        <f t="shared" si="75"/>
        <v>0</v>
      </c>
    </row>
    <row r="176" spans="1:10" s="6" customFormat="1" ht="56.25">
      <c r="A176" s="69"/>
      <c r="B176" s="70"/>
      <c r="C176" s="20" t="s">
        <v>72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4">
        <f t="shared" si="75"/>
        <v>0</v>
      </c>
    </row>
    <row r="177" spans="1:10" s="6" customFormat="1" ht="56.25">
      <c r="A177" s="69"/>
      <c r="B177" s="70"/>
      <c r="C177" s="20" t="s">
        <v>71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4">
        <f t="shared" si="75"/>
        <v>0</v>
      </c>
    </row>
    <row r="178" spans="1:10" s="6" customFormat="1" ht="37.5">
      <c r="A178" s="69"/>
      <c r="B178" s="70"/>
      <c r="C178" s="20" t="s">
        <v>55</v>
      </c>
      <c r="D178" s="45">
        <f>D179+D180</f>
        <v>0</v>
      </c>
      <c r="E178" s="45">
        <f>E179+E180</f>
        <v>0</v>
      </c>
      <c r="F178" s="45">
        <f>F179</f>
        <v>0</v>
      </c>
      <c r="G178" s="45">
        <f>G179</f>
        <v>0</v>
      </c>
      <c r="H178" s="45">
        <f>H179</f>
        <v>0</v>
      </c>
      <c r="I178" s="45">
        <f>I179</f>
        <v>0</v>
      </c>
      <c r="J178" s="44">
        <f t="shared" si="75"/>
        <v>0</v>
      </c>
    </row>
    <row r="179" spans="1:10" s="6" customFormat="1" ht="37.5">
      <c r="A179" s="69"/>
      <c r="B179" s="70"/>
      <c r="C179" s="20" t="s">
        <v>66</v>
      </c>
      <c r="D179" s="45">
        <v>0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4">
        <f t="shared" si="75"/>
        <v>0</v>
      </c>
    </row>
    <row r="180" spans="1:10" s="6" customFormat="1" ht="37.5">
      <c r="A180" s="69"/>
      <c r="B180" s="70"/>
      <c r="C180" s="20" t="s">
        <v>44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4">
        <f t="shared" si="75"/>
        <v>0</v>
      </c>
    </row>
    <row r="181" spans="1:10" s="6" customFormat="1" ht="56.25">
      <c r="A181" s="69"/>
      <c r="B181" s="70"/>
      <c r="C181" s="20" t="s">
        <v>80</v>
      </c>
      <c r="D181" s="45">
        <v>0</v>
      </c>
      <c r="E181" s="45">
        <v>0</v>
      </c>
      <c r="F181" s="45">
        <v>0</v>
      </c>
      <c r="G181" s="45">
        <v>0</v>
      </c>
      <c r="H181" s="45">
        <v>0</v>
      </c>
      <c r="I181" s="45">
        <v>0</v>
      </c>
      <c r="J181" s="44">
        <f t="shared" si="75"/>
        <v>0</v>
      </c>
    </row>
    <row r="182" spans="1:10" s="6" customFormat="1" ht="20.25">
      <c r="A182" s="69"/>
      <c r="B182" s="70"/>
      <c r="C182" s="20" t="s">
        <v>29</v>
      </c>
      <c r="D182" s="45">
        <v>0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4">
        <f t="shared" si="75"/>
        <v>0</v>
      </c>
    </row>
    <row r="183" spans="1:10" s="6" customFormat="1" ht="20.25">
      <c r="A183" s="69"/>
      <c r="B183" s="70"/>
      <c r="C183" s="20" t="s">
        <v>30</v>
      </c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f>H183</f>
        <v>0</v>
      </c>
      <c r="J183" s="44">
        <f t="shared" si="75"/>
        <v>0</v>
      </c>
    </row>
    <row r="184" spans="1:10" s="11" customFormat="1" ht="56.25">
      <c r="A184" s="40" t="s">
        <v>48</v>
      </c>
      <c r="B184" s="55" t="s">
        <v>151</v>
      </c>
      <c r="C184" s="25"/>
      <c r="D184" s="44">
        <f t="shared" ref="D184:I184" si="78">D185+D199</f>
        <v>196570.88999999998</v>
      </c>
      <c r="E184" s="44">
        <f t="shared" si="78"/>
        <v>208170.12</v>
      </c>
      <c r="F184" s="44">
        <f t="shared" si="78"/>
        <v>47306.369999999995</v>
      </c>
      <c r="G184" s="44">
        <f t="shared" si="78"/>
        <v>0</v>
      </c>
      <c r="H184" s="44">
        <f t="shared" si="78"/>
        <v>0</v>
      </c>
      <c r="I184" s="44">
        <f t="shared" si="78"/>
        <v>0</v>
      </c>
      <c r="J184" s="44">
        <f>I184+H184+G184+F184+E184+D184</f>
        <v>452047.38</v>
      </c>
    </row>
    <row r="185" spans="1:10" s="6" customFormat="1" ht="20.25">
      <c r="A185" s="68"/>
      <c r="B185" s="70"/>
      <c r="C185" s="20" t="s">
        <v>16</v>
      </c>
      <c r="D185" s="45">
        <f t="shared" ref="D185:I185" si="79">D186+D190+D194</f>
        <v>196570.88999999998</v>
      </c>
      <c r="E185" s="45">
        <f t="shared" si="79"/>
        <v>208170.12</v>
      </c>
      <c r="F185" s="45">
        <f t="shared" si="79"/>
        <v>47306.369999999995</v>
      </c>
      <c r="G185" s="45">
        <f t="shared" si="79"/>
        <v>0</v>
      </c>
      <c r="H185" s="45">
        <f t="shared" si="79"/>
        <v>0</v>
      </c>
      <c r="I185" s="45">
        <f t="shared" si="79"/>
        <v>0</v>
      </c>
      <c r="J185" s="44">
        <f t="shared" ref="J185:J199" si="80">I185+H185+G185+F185+E185+D185</f>
        <v>452047.38</v>
      </c>
    </row>
    <row r="186" spans="1:10" s="6" customFormat="1" ht="37.5">
      <c r="A186" s="68"/>
      <c r="B186" s="70"/>
      <c r="C186" s="20" t="s">
        <v>98</v>
      </c>
      <c r="D186" s="45">
        <f>D187+D188+D189</f>
        <v>182928.87</v>
      </c>
      <c r="E186" s="45">
        <f t="shared" ref="E186:I186" si="81">E187+E188+E189</f>
        <v>89610.08</v>
      </c>
      <c r="F186" s="45">
        <f t="shared" si="81"/>
        <v>14526.35</v>
      </c>
      <c r="G186" s="45">
        <f t="shared" si="81"/>
        <v>0</v>
      </c>
      <c r="H186" s="45">
        <f t="shared" si="81"/>
        <v>0</v>
      </c>
      <c r="I186" s="45">
        <f t="shared" si="81"/>
        <v>0</v>
      </c>
      <c r="J186" s="44">
        <f t="shared" si="80"/>
        <v>287065.3</v>
      </c>
    </row>
    <row r="187" spans="1:10" s="6" customFormat="1" ht="37.5">
      <c r="A187" s="68"/>
      <c r="B187" s="70"/>
      <c r="C187" s="20" t="s">
        <v>131</v>
      </c>
      <c r="D187" s="45">
        <v>0</v>
      </c>
      <c r="E187" s="45">
        <v>0</v>
      </c>
      <c r="F187" s="45">
        <v>0</v>
      </c>
      <c r="G187" s="45">
        <v>0</v>
      </c>
      <c r="H187" s="45">
        <v>0</v>
      </c>
      <c r="I187" s="45">
        <v>0</v>
      </c>
      <c r="J187" s="44">
        <f t="shared" si="80"/>
        <v>0</v>
      </c>
    </row>
    <row r="188" spans="1:10" s="6" customFormat="1" ht="37.5">
      <c r="A188" s="68"/>
      <c r="B188" s="70"/>
      <c r="C188" s="20" t="s">
        <v>44</v>
      </c>
      <c r="D188" s="45">
        <v>1880</v>
      </c>
      <c r="E188" s="45">
        <v>89610.08</v>
      </c>
      <c r="F188" s="45">
        <v>14526.35</v>
      </c>
      <c r="G188" s="45">
        <v>0</v>
      </c>
      <c r="H188" s="45">
        <v>0</v>
      </c>
      <c r="I188" s="45">
        <v>0</v>
      </c>
      <c r="J188" s="44">
        <f t="shared" si="80"/>
        <v>106016.43000000001</v>
      </c>
    </row>
    <row r="189" spans="1:10" s="6" customFormat="1" ht="56.25">
      <c r="A189" s="68"/>
      <c r="B189" s="70"/>
      <c r="C189" s="20" t="s">
        <v>99</v>
      </c>
      <c r="D189" s="45">
        <v>181048.87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4">
        <f t="shared" si="80"/>
        <v>181048.87</v>
      </c>
    </row>
    <row r="190" spans="1:10" s="6" customFormat="1" ht="37.5">
      <c r="A190" s="68"/>
      <c r="B190" s="70"/>
      <c r="C190" s="20" t="s">
        <v>130</v>
      </c>
      <c r="D190" s="45">
        <f>D191+D192+D193</f>
        <v>11676.31</v>
      </c>
      <c r="E190" s="45">
        <f t="shared" ref="E190:I190" si="82">E191+E192+E193</f>
        <v>116478.34</v>
      </c>
      <c r="F190" s="45">
        <f t="shared" si="82"/>
        <v>32305.75</v>
      </c>
      <c r="G190" s="45">
        <f t="shared" si="82"/>
        <v>0</v>
      </c>
      <c r="H190" s="45">
        <f t="shared" si="82"/>
        <v>0</v>
      </c>
      <c r="I190" s="45">
        <f t="shared" si="82"/>
        <v>0</v>
      </c>
      <c r="J190" s="44">
        <f t="shared" si="80"/>
        <v>160460.4</v>
      </c>
    </row>
    <row r="191" spans="1:10" s="6" customFormat="1" ht="37.5">
      <c r="A191" s="68"/>
      <c r="B191" s="70"/>
      <c r="C191" s="20" t="s">
        <v>138</v>
      </c>
      <c r="D191" s="45">
        <v>0</v>
      </c>
      <c r="E191" s="45">
        <v>0</v>
      </c>
      <c r="F191" s="45">
        <v>0</v>
      </c>
      <c r="G191" s="45">
        <v>0</v>
      </c>
      <c r="H191" s="45">
        <v>0</v>
      </c>
      <c r="I191" s="45">
        <v>0</v>
      </c>
      <c r="J191" s="44">
        <f t="shared" si="80"/>
        <v>0</v>
      </c>
    </row>
    <row r="192" spans="1:10" s="6" customFormat="1" ht="56.25">
      <c r="A192" s="68"/>
      <c r="B192" s="70"/>
      <c r="C192" s="20" t="s">
        <v>100</v>
      </c>
      <c r="D192" s="45">
        <v>11556.31</v>
      </c>
      <c r="E192" s="45">
        <v>0</v>
      </c>
      <c r="F192" s="45">
        <v>0</v>
      </c>
      <c r="G192" s="45">
        <v>0</v>
      </c>
      <c r="H192" s="45">
        <v>0</v>
      </c>
      <c r="I192" s="45">
        <v>0</v>
      </c>
      <c r="J192" s="44">
        <f t="shared" si="80"/>
        <v>11556.31</v>
      </c>
    </row>
    <row r="193" spans="1:10" s="6" customFormat="1" ht="37.5">
      <c r="A193" s="68"/>
      <c r="B193" s="70"/>
      <c r="C193" s="20" t="s">
        <v>44</v>
      </c>
      <c r="D193" s="45">
        <v>120</v>
      </c>
      <c r="E193" s="45">
        <v>116478.34</v>
      </c>
      <c r="F193" s="45">
        <v>32305.75</v>
      </c>
      <c r="G193" s="45">
        <v>0</v>
      </c>
      <c r="H193" s="45">
        <v>0</v>
      </c>
      <c r="I193" s="45">
        <v>0</v>
      </c>
      <c r="J193" s="44">
        <f t="shared" si="80"/>
        <v>148904.09</v>
      </c>
    </row>
    <row r="194" spans="1:10" s="6" customFormat="1" ht="37.5">
      <c r="A194" s="68"/>
      <c r="B194" s="70"/>
      <c r="C194" s="20" t="s">
        <v>122</v>
      </c>
      <c r="D194" s="45">
        <f>D195+D196+D197</f>
        <v>1965.71</v>
      </c>
      <c r="E194" s="45">
        <f t="shared" ref="E194:I194" si="83">E195+E196+E197</f>
        <v>2081.6999999999998</v>
      </c>
      <c r="F194" s="45">
        <f t="shared" si="83"/>
        <v>474.27</v>
      </c>
      <c r="G194" s="45">
        <f t="shared" si="83"/>
        <v>0</v>
      </c>
      <c r="H194" s="45">
        <f t="shared" si="83"/>
        <v>0</v>
      </c>
      <c r="I194" s="45">
        <f t="shared" si="83"/>
        <v>0</v>
      </c>
      <c r="J194" s="44">
        <f t="shared" si="80"/>
        <v>4521.68</v>
      </c>
    </row>
    <row r="195" spans="1:10" s="6" customFormat="1" ht="37.5">
      <c r="A195" s="68"/>
      <c r="B195" s="70"/>
      <c r="C195" s="20" t="s">
        <v>139</v>
      </c>
      <c r="D195" s="45">
        <v>0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4">
        <f t="shared" si="80"/>
        <v>0</v>
      </c>
    </row>
    <row r="196" spans="1:10" s="6" customFormat="1" ht="37.5">
      <c r="A196" s="68"/>
      <c r="B196" s="70"/>
      <c r="C196" s="20" t="s">
        <v>44</v>
      </c>
      <c r="D196" s="45">
        <v>20.2</v>
      </c>
      <c r="E196" s="45">
        <v>2081.6999999999998</v>
      </c>
      <c r="F196" s="45">
        <v>474.27</v>
      </c>
      <c r="G196" s="45">
        <v>0</v>
      </c>
      <c r="H196" s="45">
        <v>0</v>
      </c>
      <c r="I196" s="45">
        <v>0</v>
      </c>
      <c r="J196" s="44">
        <f t="shared" si="80"/>
        <v>2576.1699999999996</v>
      </c>
    </row>
    <row r="197" spans="1:10" s="6" customFormat="1" ht="56.25">
      <c r="A197" s="68"/>
      <c r="B197" s="70"/>
      <c r="C197" s="20" t="s">
        <v>81</v>
      </c>
      <c r="D197" s="45">
        <v>1945.51</v>
      </c>
      <c r="E197" s="45">
        <v>0</v>
      </c>
      <c r="F197" s="45">
        <v>0</v>
      </c>
      <c r="G197" s="45">
        <v>0</v>
      </c>
      <c r="H197" s="45">
        <v>0</v>
      </c>
      <c r="I197" s="45">
        <v>0</v>
      </c>
      <c r="J197" s="44">
        <f t="shared" si="80"/>
        <v>1945.51</v>
      </c>
    </row>
    <row r="198" spans="1:10" s="6" customFormat="1" ht="20.25">
      <c r="A198" s="68"/>
      <c r="B198" s="70"/>
      <c r="C198" s="20" t="s">
        <v>31</v>
      </c>
      <c r="D198" s="45">
        <v>0</v>
      </c>
      <c r="E198" s="45">
        <v>0</v>
      </c>
      <c r="F198" s="45">
        <v>0</v>
      </c>
      <c r="G198" s="45">
        <v>0</v>
      </c>
      <c r="H198" s="45">
        <v>0</v>
      </c>
      <c r="I198" s="45">
        <v>0</v>
      </c>
      <c r="J198" s="44">
        <f t="shared" si="80"/>
        <v>0</v>
      </c>
    </row>
    <row r="199" spans="1:10" s="6" customFormat="1" ht="20.25">
      <c r="A199" s="68"/>
      <c r="B199" s="70"/>
      <c r="C199" s="20" t="s">
        <v>30</v>
      </c>
      <c r="D199" s="45">
        <v>0</v>
      </c>
      <c r="E199" s="45">
        <v>0</v>
      </c>
      <c r="F199" s="45">
        <v>0</v>
      </c>
      <c r="G199" s="45">
        <v>0</v>
      </c>
      <c r="H199" s="45">
        <v>0</v>
      </c>
      <c r="I199" s="45">
        <v>0</v>
      </c>
      <c r="J199" s="44">
        <f t="shared" si="80"/>
        <v>0</v>
      </c>
    </row>
    <row r="200" spans="1:10" ht="56.25">
      <c r="A200" s="40" t="s">
        <v>14</v>
      </c>
      <c r="B200" s="56" t="s">
        <v>23</v>
      </c>
      <c r="C200" s="41"/>
      <c r="D200" s="44">
        <f t="shared" ref="D200:I200" si="84">D201</f>
        <v>14909.49</v>
      </c>
      <c r="E200" s="44">
        <f t="shared" si="84"/>
        <v>15653.2</v>
      </c>
      <c r="F200" s="44">
        <f t="shared" si="84"/>
        <v>15397.71</v>
      </c>
      <c r="G200" s="44">
        <f t="shared" si="84"/>
        <v>17460.21</v>
      </c>
      <c r="H200" s="44">
        <f t="shared" si="84"/>
        <v>18118.29</v>
      </c>
      <c r="I200" s="44">
        <f t="shared" si="84"/>
        <v>18118.29</v>
      </c>
      <c r="J200" s="44">
        <f t="shared" ref="J200:J228" si="85">SUM(D200:I200)</f>
        <v>99657.19</v>
      </c>
    </row>
    <row r="201" spans="1:10" ht="20.25">
      <c r="A201" s="66"/>
      <c r="B201" s="71"/>
      <c r="C201" s="24" t="s">
        <v>16</v>
      </c>
      <c r="D201" s="45">
        <f t="shared" ref="D201:I201" si="86">D202+D205+D208</f>
        <v>14909.49</v>
      </c>
      <c r="E201" s="45">
        <f t="shared" si="86"/>
        <v>15653.2</v>
      </c>
      <c r="F201" s="45">
        <f t="shared" si="86"/>
        <v>15397.71</v>
      </c>
      <c r="G201" s="45">
        <f t="shared" si="86"/>
        <v>17460.21</v>
      </c>
      <c r="H201" s="45">
        <f t="shared" si="86"/>
        <v>18118.29</v>
      </c>
      <c r="I201" s="45">
        <f t="shared" si="86"/>
        <v>18118.29</v>
      </c>
      <c r="J201" s="44">
        <f t="shared" si="85"/>
        <v>99657.19</v>
      </c>
    </row>
    <row r="202" spans="1:10" ht="37.5">
      <c r="A202" s="66"/>
      <c r="B202" s="71"/>
      <c r="C202" s="20" t="s">
        <v>140</v>
      </c>
      <c r="D202" s="45">
        <v>0</v>
      </c>
      <c r="E202" s="45">
        <v>0</v>
      </c>
      <c r="F202" s="45">
        <v>0</v>
      </c>
      <c r="G202" s="45">
        <v>0</v>
      </c>
      <c r="H202" s="45">
        <v>0</v>
      </c>
      <c r="I202" s="45">
        <v>0</v>
      </c>
      <c r="J202" s="44">
        <f t="shared" si="85"/>
        <v>0</v>
      </c>
    </row>
    <row r="203" spans="1:10" ht="37.5">
      <c r="A203" s="66"/>
      <c r="B203" s="71"/>
      <c r="C203" s="20" t="s">
        <v>101</v>
      </c>
      <c r="D203" s="45">
        <v>0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4">
        <f t="shared" si="85"/>
        <v>0</v>
      </c>
    </row>
    <row r="204" spans="1:10" ht="37.5">
      <c r="A204" s="66"/>
      <c r="B204" s="71"/>
      <c r="C204" s="20" t="s">
        <v>67</v>
      </c>
      <c r="D204" s="45">
        <v>0</v>
      </c>
      <c r="E204" s="45">
        <v>0</v>
      </c>
      <c r="F204" s="45">
        <v>0</v>
      </c>
      <c r="G204" s="45">
        <v>0</v>
      </c>
      <c r="H204" s="45">
        <v>0</v>
      </c>
      <c r="I204" s="45">
        <v>0</v>
      </c>
      <c r="J204" s="44">
        <f t="shared" si="85"/>
        <v>0</v>
      </c>
    </row>
    <row r="205" spans="1:10" ht="37.5">
      <c r="A205" s="66"/>
      <c r="B205" s="71"/>
      <c r="C205" s="20" t="s">
        <v>141</v>
      </c>
      <c r="D205" s="45">
        <f t="shared" ref="D205:I205" si="87">D206+D207</f>
        <v>14909.49</v>
      </c>
      <c r="E205" s="45">
        <f t="shared" si="87"/>
        <v>15653.2</v>
      </c>
      <c r="F205" s="45">
        <f t="shared" si="87"/>
        <v>15397.71</v>
      </c>
      <c r="G205" s="45">
        <f t="shared" si="87"/>
        <v>17460.21</v>
      </c>
      <c r="H205" s="45">
        <f t="shared" si="87"/>
        <v>18118.29</v>
      </c>
      <c r="I205" s="45">
        <f t="shared" si="87"/>
        <v>18118.29</v>
      </c>
      <c r="J205" s="44">
        <f t="shared" si="85"/>
        <v>99657.19</v>
      </c>
    </row>
    <row r="206" spans="1:10" ht="37.5">
      <c r="A206" s="66"/>
      <c r="B206" s="71"/>
      <c r="C206" s="20" t="s">
        <v>73</v>
      </c>
      <c r="D206" s="45">
        <v>0</v>
      </c>
      <c r="E206" s="45">
        <v>0</v>
      </c>
      <c r="F206" s="45">
        <v>0</v>
      </c>
      <c r="G206" s="45">
        <v>0</v>
      </c>
      <c r="H206" s="45">
        <v>0</v>
      </c>
      <c r="I206" s="45">
        <v>0</v>
      </c>
      <c r="J206" s="44">
        <f t="shared" si="85"/>
        <v>0</v>
      </c>
    </row>
    <row r="207" spans="1:10" ht="37.5">
      <c r="A207" s="66"/>
      <c r="B207" s="71"/>
      <c r="C207" s="20" t="s">
        <v>67</v>
      </c>
      <c r="D207" s="45">
        <f>D222+D236</f>
        <v>14909.49</v>
      </c>
      <c r="E207" s="45">
        <f t="shared" ref="E207:I207" si="88">E222+E236</f>
        <v>15653.2</v>
      </c>
      <c r="F207" s="45">
        <f t="shared" si="88"/>
        <v>15397.71</v>
      </c>
      <c r="G207" s="45">
        <f t="shared" si="88"/>
        <v>17460.21</v>
      </c>
      <c r="H207" s="45">
        <f t="shared" si="88"/>
        <v>18118.29</v>
      </c>
      <c r="I207" s="45">
        <f t="shared" si="88"/>
        <v>18118.29</v>
      </c>
      <c r="J207" s="44">
        <f t="shared" si="85"/>
        <v>99657.19</v>
      </c>
    </row>
    <row r="208" spans="1:10" ht="37.5">
      <c r="A208" s="66"/>
      <c r="B208" s="71"/>
      <c r="C208" s="20" t="s">
        <v>142</v>
      </c>
      <c r="D208" s="45">
        <v>0</v>
      </c>
      <c r="E208" s="45">
        <v>0</v>
      </c>
      <c r="F208" s="45">
        <v>0</v>
      </c>
      <c r="G208" s="45">
        <v>0</v>
      </c>
      <c r="H208" s="45">
        <v>0</v>
      </c>
      <c r="I208" s="45">
        <v>0</v>
      </c>
      <c r="J208" s="44">
        <f t="shared" si="85"/>
        <v>0</v>
      </c>
    </row>
    <row r="209" spans="1:10" ht="37.5">
      <c r="A209" s="66"/>
      <c r="B209" s="71"/>
      <c r="C209" s="20" t="s">
        <v>112</v>
      </c>
      <c r="D209" s="45">
        <v>0</v>
      </c>
      <c r="E209" s="45">
        <v>0</v>
      </c>
      <c r="F209" s="45">
        <v>0</v>
      </c>
      <c r="G209" s="45">
        <v>0</v>
      </c>
      <c r="H209" s="45">
        <v>0</v>
      </c>
      <c r="I209" s="45">
        <v>0</v>
      </c>
      <c r="J209" s="44">
        <f t="shared" si="85"/>
        <v>0</v>
      </c>
    </row>
    <row r="210" spans="1:10" ht="37.5">
      <c r="A210" s="66"/>
      <c r="B210" s="71"/>
      <c r="C210" s="20" t="s">
        <v>67</v>
      </c>
      <c r="D210" s="45">
        <v>0</v>
      </c>
      <c r="E210" s="45">
        <v>0</v>
      </c>
      <c r="F210" s="45">
        <v>0</v>
      </c>
      <c r="G210" s="45">
        <v>0</v>
      </c>
      <c r="H210" s="45">
        <v>0</v>
      </c>
      <c r="I210" s="45">
        <v>0</v>
      </c>
      <c r="J210" s="44">
        <f t="shared" si="85"/>
        <v>0</v>
      </c>
    </row>
    <row r="211" spans="1:10" ht="37.5">
      <c r="A211" s="66"/>
      <c r="B211" s="71"/>
      <c r="C211" s="20" t="s">
        <v>28</v>
      </c>
      <c r="D211" s="45">
        <v>0</v>
      </c>
      <c r="E211" s="45">
        <v>0</v>
      </c>
      <c r="F211" s="45">
        <v>0</v>
      </c>
      <c r="G211" s="45">
        <v>0</v>
      </c>
      <c r="H211" s="45">
        <v>0</v>
      </c>
      <c r="I211" s="45">
        <v>0</v>
      </c>
      <c r="J211" s="44">
        <f t="shared" si="85"/>
        <v>0</v>
      </c>
    </row>
    <row r="212" spans="1:10" ht="20.25">
      <c r="A212" s="66"/>
      <c r="B212" s="71"/>
      <c r="C212" s="20" t="s">
        <v>31</v>
      </c>
      <c r="D212" s="45">
        <v>0</v>
      </c>
      <c r="E212" s="45">
        <v>0</v>
      </c>
      <c r="F212" s="45">
        <v>0</v>
      </c>
      <c r="G212" s="45">
        <v>0</v>
      </c>
      <c r="H212" s="45">
        <v>0</v>
      </c>
      <c r="I212" s="45">
        <v>0</v>
      </c>
      <c r="J212" s="44">
        <f t="shared" si="85"/>
        <v>0</v>
      </c>
    </row>
    <row r="213" spans="1:10" ht="20.25">
      <c r="A213" s="66"/>
      <c r="B213" s="71"/>
      <c r="C213" s="20" t="s">
        <v>30</v>
      </c>
      <c r="D213" s="45">
        <v>0</v>
      </c>
      <c r="E213" s="45">
        <v>0</v>
      </c>
      <c r="F213" s="45">
        <v>0</v>
      </c>
      <c r="G213" s="45">
        <v>0</v>
      </c>
      <c r="H213" s="45">
        <v>0</v>
      </c>
      <c r="I213" s="45">
        <v>0</v>
      </c>
      <c r="J213" s="44">
        <f t="shared" si="85"/>
        <v>0</v>
      </c>
    </row>
    <row r="214" spans="1:10" ht="20.25">
      <c r="A214" s="17"/>
      <c r="B214" s="57" t="s">
        <v>17</v>
      </c>
      <c r="C214" s="20"/>
      <c r="D214" s="45"/>
      <c r="E214" s="45"/>
      <c r="F214" s="45"/>
      <c r="G214" s="45">
        <v>0</v>
      </c>
      <c r="H214" s="45">
        <v>0</v>
      </c>
      <c r="I214" s="47"/>
      <c r="J214" s="44">
        <f t="shared" si="85"/>
        <v>0</v>
      </c>
    </row>
    <row r="215" spans="1:10" s="7" customFormat="1" ht="56.25">
      <c r="A215" s="42" t="s">
        <v>18</v>
      </c>
      <c r="B215" s="56" t="s">
        <v>24</v>
      </c>
      <c r="C215" s="43"/>
      <c r="D215" s="44">
        <f t="shared" ref="D215:I215" si="89">D216+D228</f>
        <v>14909.49</v>
      </c>
      <c r="E215" s="44">
        <f t="shared" si="89"/>
        <v>15653.2</v>
      </c>
      <c r="F215" s="44">
        <f t="shared" si="89"/>
        <v>15397.71</v>
      </c>
      <c r="G215" s="44">
        <f t="shared" si="89"/>
        <v>17460.21</v>
      </c>
      <c r="H215" s="44">
        <f t="shared" si="89"/>
        <v>18118.29</v>
      </c>
      <c r="I215" s="44">
        <f t="shared" si="89"/>
        <v>18118.29</v>
      </c>
      <c r="J215" s="44">
        <f t="shared" si="85"/>
        <v>99657.19</v>
      </c>
    </row>
    <row r="216" spans="1:10" ht="20.25">
      <c r="A216" s="72"/>
      <c r="B216" s="70"/>
      <c r="C216" s="24" t="s">
        <v>16</v>
      </c>
      <c r="D216" s="45">
        <f t="shared" ref="D216:I216" si="90">D217+D220+D223</f>
        <v>14909.49</v>
      </c>
      <c r="E216" s="45">
        <f t="shared" si="90"/>
        <v>15653.2</v>
      </c>
      <c r="F216" s="45">
        <f t="shared" si="90"/>
        <v>15397.71</v>
      </c>
      <c r="G216" s="45">
        <f t="shared" si="90"/>
        <v>17460.21</v>
      </c>
      <c r="H216" s="45">
        <f t="shared" si="90"/>
        <v>18118.29</v>
      </c>
      <c r="I216" s="45">
        <f t="shared" si="90"/>
        <v>18118.29</v>
      </c>
      <c r="J216" s="44">
        <f t="shared" si="85"/>
        <v>99657.19</v>
      </c>
    </row>
    <row r="217" spans="1:10" ht="37.5">
      <c r="A217" s="72"/>
      <c r="B217" s="70"/>
      <c r="C217" s="20" t="s">
        <v>143</v>
      </c>
      <c r="D217" s="45">
        <v>0</v>
      </c>
      <c r="E217" s="45">
        <v>0</v>
      </c>
      <c r="F217" s="45">
        <v>0</v>
      </c>
      <c r="G217" s="45">
        <v>0</v>
      </c>
      <c r="H217" s="45">
        <v>0</v>
      </c>
      <c r="I217" s="45">
        <v>0</v>
      </c>
      <c r="J217" s="44">
        <f t="shared" si="85"/>
        <v>0</v>
      </c>
    </row>
    <row r="218" spans="1:10" ht="37.5">
      <c r="A218" s="72"/>
      <c r="B218" s="70"/>
      <c r="C218" s="20" t="s">
        <v>66</v>
      </c>
      <c r="D218" s="45">
        <v>0</v>
      </c>
      <c r="E218" s="45">
        <v>0</v>
      </c>
      <c r="F218" s="45">
        <v>0</v>
      </c>
      <c r="G218" s="45">
        <v>0</v>
      </c>
      <c r="H218" s="45">
        <v>0</v>
      </c>
      <c r="I218" s="45">
        <v>0</v>
      </c>
      <c r="J218" s="44">
        <f t="shared" si="85"/>
        <v>0</v>
      </c>
    </row>
    <row r="219" spans="1:10" ht="37.5">
      <c r="A219" s="72"/>
      <c r="B219" s="70"/>
      <c r="C219" s="20" t="s">
        <v>67</v>
      </c>
      <c r="D219" s="45">
        <v>0</v>
      </c>
      <c r="E219" s="45">
        <v>0</v>
      </c>
      <c r="F219" s="45">
        <v>0</v>
      </c>
      <c r="G219" s="45">
        <v>0</v>
      </c>
      <c r="H219" s="45">
        <v>0</v>
      </c>
      <c r="I219" s="45">
        <v>0</v>
      </c>
      <c r="J219" s="44">
        <f t="shared" si="85"/>
        <v>0</v>
      </c>
    </row>
    <row r="220" spans="1:10" ht="37.5">
      <c r="A220" s="72"/>
      <c r="B220" s="70"/>
      <c r="C220" s="20" t="s">
        <v>56</v>
      </c>
      <c r="D220" s="45">
        <f t="shared" ref="D220:I220" si="91">D221+D222</f>
        <v>14909.49</v>
      </c>
      <c r="E220" s="45">
        <f t="shared" si="91"/>
        <v>15653.2</v>
      </c>
      <c r="F220" s="45">
        <f t="shared" si="91"/>
        <v>15397.71</v>
      </c>
      <c r="G220" s="45">
        <f t="shared" si="91"/>
        <v>17460.21</v>
      </c>
      <c r="H220" s="45">
        <f t="shared" si="91"/>
        <v>18118.29</v>
      </c>
      <c r="I220" s="45">
        <f t="shared" si="91"/>
        <v>18118.29</v>
      </c>
      <c r="J220" s="44">
        <f t="shared" si="85"/>
        <v>99657.19</v>
      </c>
    </row>
    <row r="221" spans="1:10" ht="37.5">
      <c r="A221" s="72"/>
      <c r="B221" s="70"/>
      <c r="C221" s="20" t="s">
        <v>135</v>
      </c>
      <c r="D221" s="45">
        <v>0</v>
      </c>
      <c r="E221" s="45">
        <v>0</v>
      </c>
      <c r="F221" s="45">
        <v>0</v>
      </c>
      <c r="G221" s="45">
        <v>0</v>
      </c>
      <c r="H221" s="45">
        <v>0</v>
      </c>
      <c r="I221" s="45">
        <v>0</v>
      </c>
      <c r="J221" s="44">
        <f t="shared" si="85"/>
        <v>0</v>
      </c>
    </row>
    <row r="222" spans="1:10" ht="37.5">
      <c r="A222" s="72"/>
      <c r="B222" s="70"/>
      <c r="C222" s="20" t="s">
        <v>67</v>
      </c>
      <c r="D222" s="45">
        <v>14909.49</v>
      </c>
      <c r="E222" s="45">
        <v>15653.2</v>
      </c>
      <c r="F222" s="45">
        <v>15397.71</v>
      </c>
      <c r="G222" s="45">
        <v>17460.21</v>
      </c>
      <c r="H222" s="45">
        <v>18118.29</v>
      </c>
      <c r="I222" s="45">
        <v>18118.29</v>
      </c>
      <c r="J222" s="44">
        <f t="shared" si="85"/>
        <v>99657.19</v>
      </c>
    </row>
    <row r="223" spans="1:10" ht="37.5">
      <c r="A223" s="72"/>
      <c r="B223" s="70"/>
      <c r="C223" s="20" t="s">
        <v>116</v>
      </c>
      <c r="D223" s="45">
        <v>0</v>
      </c>
      <c r="E223" s="45">
        <v>0</v>
      </c>
      <c r="F223" s="45">
        <v>0</v>
      </c>
      <c r="G223" s="45">
        <v>0</v>
      </c>
      <c r="H223" s="45">
        <v>0</v>
      </c>
      <c r="I223" s="45">
        <v>0</v>
      </c>
      <c r="J223" s="44">
        <f t="shared" si="85"/>
        <v>0</v>
      </c>
    </row>
    <row r="224" spans="1:10" ht="37.5">
      <c r="A224" s="72"/>
      <c r="B224" s="70"/>
      <c r="C224" s="20" t="s">
        <v>135</v>
      </c>
      <c r="D224" s="45">
        <v>0</v>
      </c>
      <c r="E224" s="45">
        <v>0</v>
      </c>
      <c r="F224" s="45">
        <v>0</v>
      </c>
      <c r="G224" s="45">
        <v>0</v>
      </c>
      <c r="H224" s="45">
        <v>0</v>
      </c>
      <c r="I224" s="45">
        <v>0</v>
      </c>
      <c r="J224" s="44">
        <f t="shared" si="85"/>
        <v>0</v>
      </c>
    </row>
    <row r="225" spans="1:10" ht="37.5">
      <c r="A225" s="72"/>
      <c r="B225" s="70"/>
      <c r="C225" s="20" t="s">
        <v>67</v>
      </c>
      <c r="D225" s="45">
        <v>0</v>
      </c>
      <c r="E225" s="45">
        <v>0</v>
      </c>
      <c r="F225" s="45">
        <v>0</v>
      </c>
      <c r="G225" s="45">
        <v>0</v>
      </c>
      <c r="H225" s="45">
        <v>0</v>
      </c>
      <c r="I225" s="45">
        <v>0</v>
      </c>
      <c r="J225" s="44">
        <f t="shared" si="85"/>
        <v>0</v>
      </c>
    </row>
    <row r="226" spans="1:10" ht="37.5">
      <c r="A226" s="72"/>
      <c r="B226" s="70"/>
      <c r="C226" s="20" t="s">
        <v>28</v>
      </c>
      <c r="D226" s="45">
        <v>0</v>
      </c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4">
        <f t="shared" si="85"/>
        <v>0</v>
      </c>
    </row>
    <row r="227" spans="1:10" ht="20.25">
      <c r="A227" s="72"/>
      <c r="B227" s="70"/>
      <c r="C227" s="20" t="s">
        <v>31</v>
      </c>
      <c r="D227" s="45">
        <v>0</v>
      </c>
      <c r="E227" s="45">
        <v>0</v>
      </c>
      <c r="F227" s="45">
        <v>0</v>
      </c>
      <c r="G227" s="45">
        <v>0</v>
      </c>
      <c r="H227" s="45">
        <v>0</v>
      </c>
      <c r="I227" s="45">
        <v>0</v>
      </c>
      <c r="J227" s="44">
        <f t="shared" si="85"/>
        <v>0</v>
      </c>
    </row>
    <row r="228" spans="1:10" ht="20.25">
      <c r="A228" s="72"/>
      <c r="B228" s="70"/>
      <c r="C228" s="20" t="s">
        <v>30</v>
      </c>
      <c r="D228" s="45">
        <v>0</v>
      </c>
      <c r="E228" s="45">
        <v>0</v>
      </c>
      <c r="F228" s="45">
        <v>0</v>
      </c>
      <c r="G228" s="45">
        <v>0</v>
      </c>
      <c r="H228" s="45">
        <v>0</v>
      </c>
      <c r="I228" s="45">
        <v>0</v>
      </c>
      <c r="J228" s="44">
        <f t="shared" si="85"/>
        <v>0</v>
      </c>
    </row>
    <row r="229" spans="1:10" s="7" customFormat="1" ht="93.75">
      <c r="A229" s="42" t="s">
        <v>109</v>
      </c>
      <c r="B229" s="23" t="s">
        <v>110</v>
      </c>
      <c r="C229" s="43"/>
      <c r="D229" s="44">
        <f t="shared" ref="D229:I229" si="92">D230+D242</f>
        <v>0</v>
      </c>
      <c r="E229" s="44">
        <f t="shared" si="92"/>
        <v>0</v>
      </c>
      <c r="F229" s="44">
        <f t="shared" si="92"/>
        <v>0</v>
      </c>
      <c r="G229" s="44">
        <f t="shared" si="92"/>
        <v>0</v>
      </c>
      <c r="H229" s="44">
        <f t="shared" si="92"/>
        <v>0</v>
      </c>
      <c r="I229" s="44">
        <f t="shared" si="92"/>
        <v>0</v>
      </c>
      <c r="J229" s="44">
        <f t="shared" ref="J229:J258" si="93">SUM(D229:I229)</f>
        <v>0</v>
      </c>
    </row>
    <row r="230" spans="1:10" ht="20.25">
      <c r="A230" s="72"/>
      <c r="B230" s="58"/>
      <c r="C230" s="24" t="s">
        <v>16</v>
      </c>
      <c r="D230" s="45">
        <f t="shared" ref="D230:I230" si="94">D231+D234+D237</f>
        <v>0</v>
      </c>
      <c r="E230" s="45">
        <f t="shared" si="94"/>
        <v>0</v>
      </c>
      <c r="F230" s="45">
        <f t="shared" si="94"/>
        <v>0</v>
      </c>
      <c r="G230" s="45">
        <f t="shared" si="94"/>
        <v>0</v>
      </c>
      <c r="H230" s="45">
        <f t="shared" si="94"/>
        <v>0</v>
      </c>
      <c r="I230" s="45">
        <f t="shared" si="94"/>
        <v>0</v>
      </c>
      <c r="J230" s="44">
        <f t="shared" si="93"/>
        <v>0</v>
      </c>
    </row>
    <row r="231" spans="1:10" ht="37.5">
      <c r="A231" s="72"/>
      <c r="B231" s="58"/>
      <c r="C231" s="20" t="s">
        <v>144</v>
      </c>
      <c r="D231" s="45">
        <v>0</v>
      </c>
      <c r="E231" s="45">
        <v>0</v>
      </c>
      <c r="F231" s="45">
        <v>0</v>
      </c>
      <c r="G231" s="45">
        <v>0</v>
      </c>
      <c r="H231" s="45">
        <v>0</v>
      </c>
      <c r="I231" s="45">
        <v>0</v>
      </c>
      <c r="J231" s="44">
        <f t="shared" si="93"/>
        <v>0</v>
      </c>
    </row>
    <row r="232" spans="1:10" ht="37.5">
      <c r="A232" s="72"/>
      <c r="B232" s="58"/>
      <c r="C232" s="20" t="s">
        <v>66</v>
      </c>
      <c r="D232" s="45">
        <v>0</v>
      </c>
      <c r="E232" s="45">
        <v>0</v>
      </c>
      <c r="F232" s="45">
        <v>0</v>
      </c>
      <c r="G232" s="45">
        <v>0</v>
      </c>
      <c r="H232" s="45">
        <v>0</v>
      </c>
      <c r="I232" s="45">
        <v>0</v>
      </c>
      <c r="J232" s="44">
        <f t="shared" si="93"/>
        <v>0</v>
      </c>
    </row>
    <row r="233" spans="1:10" ht="37.5">
      <c r="A233" s="72"/>
      <c r="B233" s="58"/>
      <c r="C233" s="20" t="s">
        <v>67</v>
      </c>
      <c r="D233" s="45">
        <v>0</v>
      </c>
      <c r="E233" s="45">
        <v>0</v>
      </c>
      <c r="F233" s="45">
        <v>0</v>
      </c>
      <c r="G233" s="45">
        <v>0</v>
      </c>
      <c r="H233" s="45">
        <v>0</v>
      </c>
      <c r="I233" s="45">
        <v>0</v>
      </c>
      <c r="J233" s="44">
        <f t="shared" si="93"/>
        <v>0</v>
      </c>
    </row>
    <row r="234" spans="1:10" ht="37.5">
      <c r="A234" s="72"/>
      <c r="B234" s="58"/>
      <c r="C234" s="20" t="s">
        <v>56</v>
      </c>
      <c r="D234" s="45">
        <f t="shared" ref="D234:I234" si="95">D235+D236</f>
        <v>0</v>
      </c>
      <c r="E234" s="45">
        <f t="shared" si="95"/>
        <v>0</v>
      </c>
      <c r="F234" s="45">
        <f t="shared" si="95"/>
        <v>0</v>
      </c>
      <c r="G234" s="45">
        <f t="shared" si="95"/>
        <v>0</v>
      </c>
      <c r="H234" s="45">
        <f t="shared" si="95"/>
        <v>0</v>
      </c>
      <c r="I234" s="45">
        <f t="shared" si="95"/>
        <v>0</v>
      </c>
      <c r="J234" s="44">
        <f t="shared" si="93"/>
        <v>0</v>
      </c>
    </row>
    <row r="235" spans="1:10" ht="37.5">
      <c r="A235" s="72"/>
      <c r="B235" s="58"/>
      <c r="C235" s="20" t="s">
        <v>135</v>
      </c>
      <c r="D235" s="45">
        <v>0</v>
      </c>
      <c r="E235" s="45">
        <v>0</v>
      </c>
      <c r="F235" s="45">
        <v>0</v>
      </c>
      <c r="G235" s="45">
        <v>0</v>
      </c>
      <c r="H235" s="45">
        <v>0</v>
      </c>
      <c r="I235" s="45">
        <v>0</v>
      </c>
      <c r="J235" s="44">
        <f t="shared" si="93"/>
        <v>0</v>
      </c>
    </row>
    <row r="236" spans="1:10" ht="37.5">
      <c r="A236" s="72"/>
      <c r="B236" s="58"/>
      <c r="C236" s="20" t="s">
        <v>13</v>
      </c>
      <c r="D236" s="45">
        <v>0</v>
      </c>
      <c r="E236" s="45">
        <v>0</v>
      </c>
      <c r="F236" s="45">
        <v>0</v>
      </c>
      <c r="G236" s="45">
        <v>0</v>
      </c>
      <c r="H236" s="45">
        <v>0</v>
      </c>
      <c r="I236" s="45">
        <v>0</v>
      </c>
      <c r="J236" s="44">
        <f t="shared" si="93"/>
        <v>0</v>
      </c>
    </row>
    <row r="237" spans="1:10" ht="37.5">
      <c r="A237" s="72"/>
      <c r="B237" s="58"/>
      <c r="C237" s="20" t="s">
        <v>145</v>
      </c>
      <c r="D237" s="45">
        <v>0</v>
      </c>
      <c r="E237" s="45">
        <v>0</v>
      </c>
      <c r="F237" s="45">
        <v>0</v>
      </c>
      <c r="G237" s="45">
        <v>0</v>
      </c>
      <c r="H237" s="45">
        <v>0</v>
      </c>
      <c r="I237" s="45">
        <v>0</v>
      </c>
      <c r="J237" s="44">
        <f t="shared" si="93"/>
        <v>0</v>
      </c>
    </row>
    <row r="238" spans="1:10" ht="37.5">
      <c r="A238" s="72"/>
      <c r="B238" s="58"/>
      <c r="C238" s="20" t="s">
        <v>114</v>
      </c>
      <c r="D238" s="45">
        <v>0</v>
      </c>
      <c r="E238" s="45">
        <v>0</v>
      </c>
      <c r="F238" s="45">
        <v>0</v>
      </c>
      <c r="G238" s="45">
        <v>0</v>
      </c>
      <c r="H238" s="45">
        <v>0</v>
      </c>
      <c r="I238" s="45">
        <v>0</v>
      </c>
      <c r="J238" s="44">
        <f t="shared" si="93"/>
        <v>0</v>
      </c>
    </row>
    <row r="239" spans="1:10" ht="37.5">
      <c r="A239" s="72"/>
      <c r="B239" s="58"/>
      <c r="C239" s="20" t="s">
        <v>67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4">
        <f t="shared" si="93"/>
        <v>0</v>
      </c>
    </row>
    <row r="240" spans="1:10" ht="37.5">
      <c r="A240" s="72"/>
      <c r="B240" s="58"/>
      <c r="C240" s="20" t="s">
        <v>28</v>
      </c>
      <c r="D240" s="45">
        <v>0</v>
      </c>
      <c r="E240" s="45">
        <v>0</v>
      </c>
      <c r="F240" s="45">
        <v>0</v>
      </c>
      <c r="G240" s="45">
        <v>0</v>
      </c>
      <c r="H240" s="45">
        <v>0</v>
      </c>
      <c r="I240" s="45">
        <v>0</v>
      </c>
      <c r="J240" s="44">
        <f t="shared" si="93"/>
        <v>0</v>
      </c>
    </row>
    <row r="241" spans="1:10" ht="20.25">
      <c r="A241" s="72"/>
      <c r="B241" s="58"/>
      <c r="C241" s="20" t="s">
        <v>31</v>
      </c>
      <c r="D241" s="45">
        <v>0</v>
      </c>
      <c r="E241" s="45">
        <v>0</v>
      </c>
      <c r="F241" s="45">
        <v>0</v>
      </c>
      <c r="G241" s="45">
        <v>0</v>
      </c>
      <c r="H241" s="45">
        <v>0</v>
      </c>
      <c r="I241" s="45">
        <v>0</v>
      </c>
      <c r="J241" s="44">
        <f t="shared" si="93"/>
        <v>0</v>
      </c>
    </row>
    <row r="242" spans="1:10" ht="20.25">
      <c r="A242" s="72"/>
      <c r="B242" s="58"/>
      <c r="C242" s="20" t="s">
        <v>30</v>
      </c>
      <c r="D242" s="45">
        <v>0</v>
      </c>
      <c r="E242" s="45">
        <v>0</v>
      </c>
      <c r="F242" s="45">
        <v>0</v>
      </c>
      <c r="G242" s="45">
        <v>0</v>
      </c>
      <c r="H242" s="45">
        <v>0</v>
      </c>
      <c r="I242" s="45">
        <v>0</v>
      </c>
      <c r="J242" s="44">
        <f t="shared" si="93"/>
        <v>0</v>
      </c>
    </row>
    <row r="243" spans="1:10" s="7" customFormat="1" ht="75">
      <c r="A243" s="40" t="s">
        <v>2</v>
      </c>
      <c r="B243" s="27" t="s">
        <v>25</v>
      </c>
      <c r="C243" s="43"/>
      <c r="D243" s="44">
        <f t="shared" ref="D243:I243" si="96">D258+D272</f>
        <v>34952.04</v>
      </c>
      <c r="E243" s="44">
        <f t="shared" si="96"/>
        <v>36401.01</v>
      </c>
      <c r="F243" s="44">
        <f>F258+F272+F286+F300</f>
        <v>37860.959999999999</v>
      </c>
      <c r="G243" s="44">
        <f t="shared" si="96"/>
        <v>37007.300000000003</v>
      </c>
      <c r="H243" s="44">
        <f t="shared" si="96"/>
        <v>36257.08</v>
      </c>
      <c r="I243" s="44">
        <f t="shared" si="96"/>
        <v>36257.08</v>
      </c>
      <c r="J243" s="44">
        <f t="shared" si="93"/>
        <v>218735.47000000003</v>
      </c>
    </row>
    <row r="244" spans="1:10" s="7" customFormat="1" ht="20.25">
      <c r="A244" s="66"/>
      <c r="B244" s="67"/>
      <c r="C244" s="24" t="s">
        <v>16</v>
      </c>
      <c r="D244" s="45">
        <f t="shared" ref="D244:I244" si="97">D245+D248+D251</f>
        <v>34952.04</v>
      </c>
      <c r="E244" s="45">
        <f t="shared" si="97"/>
        <v>36401.01</v>
      </c>
      <c r="F244" s="45">
        <f t="shared" si="97"/>
        <v>37860.959999999999</v>
      </c>
      <c r="G244" s="45">
        <f t="shared" si="97"/>
        <v>37007.300000000003</v>
      </c>
      <c r="H244" s="45">
        <f t="shared" si="97"/>
        <v>36257.08</v>
      </c>
      <c r="I244" s="45">
        <f t="shared" si="97"/>
        <v>36257.08</v>
      </c>
      <c r="J244" s="44">
        <f t="shared" si="93"/>
        <v>218735.47000000003</v>
      </c>
    </row>
    <row r="245" spans="1:10" ht="37.5">
      <c r="A245" s="66"/>
      <c r="B245" s="67"/>
      <c r="C245" s="20" t="s">
        <v>143</v>
      </c>
      <c r="D245" s="45">
        <f t="shared" ref="D245:I245" si="98">D260+D274</f>
        <v>0</v>
      </c>
      <c r="E245" s="45">
        <f t="shared" si="98"/>
        <v>212.51</v>
      </c>
      <c r="F245" s="45">
        <f t="shared" si="98"/>
        <v>261.10000000000002</v>
      </c>
      <c r="G245" s="45">
        <f t="shared" si="98"/>
        <v>0</v>
      </c>
      <c r="H245" s="45">
        <f t="shared" si="98"/>
        <v>0</v>
      </c>
      <c r="I245" s="45">
        <f t="shared" si="98"/>
        <v>0</v>
      </c>
      <c r="J245" s="44">
        <f t="shared" si="93"/>
        <v>473.61</v>
      </c>
    </row>
    <row r="246" spans="1:10" ht="37.5">
      <c r="A246" s="66"/>
      <c r="B246" s="67"/>
      <c r="C246" s="20" t="s">
        <v>102</v>
      </c>
      <c r="D246" s="45">
        <f>D261+D275</f>
        <v>0</v>
      </c>
      <c r="E246" s="49">
        <f>E261</f>
        <v>145.52000000000001</v>
      </c>
      <c r="F246" s="49">
        <f>F261</f>
        <v>173.57</v>
      </c>
      <c r="G246" s="49">
        <f t="shared" ref="G246:I246" si="99">G261</f>
        <v>0</v>
      </c>
      <c r="H246" s="49">
        <f t="shared" si="99"/>
        <v>0</v>
      </c>
      <c r="I246" s="49">
        <f t="shared" si="99"/>
        <v>0</v>
      </c>
      <c r="J246" s="44">
        <f t="shared" si="93"/>
        <v>319.09000000000003</v>
      </c>
    </row>
    <row r="247" spans="1:10" s="2" customFormat="1" ht="37.5">
      <c r="A247" s="66"/>
      <c r="B247" s="67"/>
      <c r="C247" s="20" t="s">
        <v>67</v>
      </c>
      <c r="D247" s="45">
        <f>D262+D276</f>
        <v>0</v>
      </c>
      <c r="E247" s="49">
        <f>E262</f>
        <v>66.989999999999995</v>
      </c>
      <c r="F247" s="49">
        <f t="shared" ref="F247:I247" si="100">F262</f>
        <v>87.53</v>
      </c>
      <c r="G247" s="49">
        <f t="shared" si="100"/>
        <v>0</v>
      </c>
      <c r="H247" s="49">
        <f t="shared" si="100"/>
        <v>0</v>
      </c>
      <c r="I247" s="49">
        <f t="shared" si="100"/>
        <v>0</v>
      </c>
      <c r="J247" s="44">
        <f t="shared" si="93"/>
        <v>154.51999999999998</v>
      </c>
    </row>
    <row r="248" spans="1:10" s="2" customFormat="1" ht="37.5">
      <c r="A248" s="66"/>
      <c r="B248" s="67"/>
      <c r="C248" s="20" t="s">
        <v>103</v>
      </c>
      <c r="D248" s="45">
        <f>D263+D277</f>
        <v>3299.67</v>
      </c>
      <c r="E248" s="45">
        <f>E249+E250</f>
        <v>3297.87</v>
      </c>
      <c r="F248" s="45">
        <f>F249+F250</f>
        <v>4019.98</v>
      </c>
      <c r="G248" s="45">
        <f>G249+G250</f>
        <v>3855.23</v>
      </c>
      <c r="H248" s="45">
        <f>H249+H250</f>
        <v>3855.23</v>
      </c>
      <c r="I248" s="45">
        <f>I249+I250</f>
        <v>3855.23</v>
      </c>
      <c r="J248" s="44">
        <f t="shared" si="93"/>
        <v>22183.21</v>
      </c>
    </row>
    <row r="249" spans="1:10" s="2" customFormat="1" ht="37.5">
      <c r="A249" s="66"/>
      <c r="B249" s="67"/>
      <c r="C249" s="20" t="s">
        <v>104</v>
      </c>
      <c r="D249" s="45">
        <f>D264+D278</f>
        <v>0</v>
      </c>
      <c r="E249" s="45">
        <f>E278</f>
        <v>0</v>
      </c>
      <c r="F249" s="45">
        <f>F278</f>
        <v>0</v>
      </c>
      <c r="G249" s="45">
        <f>G278</f>
        <v>0</v>
      </c>
      <c r="H249" s="45">
        <f>H278</f>
        <v>0</v>
      </c>
      <c r="I249" s="45">
        <f>I278</f>
        <v>0</v>
      </c>
      <c r="J249" s="44">
        <f t="shared" si="93"/>
        <v>0</v>
      </c>
    </row>
    <row r="250" spans="1:10" s="2" customFormat="1" ht="37.5">
      <c r="A250" s="66"/>
      <c r="B250" s="67"/>
      <c r="C250" s="20" t="s">
        <v>67</v>
      </c>
      <c r="D250" s="45">
        <f t="shared" ref="D250:I250" si="101">D265</f>
        <v>3299.67</v>
      </c>
      <c r="E250" s="45">
        <f t="shared" si="101"/>
        <v>3297.87</v>
      </c>
      <c r="F250" s="45">
        <f t="shared" si="101"/>
        <v>4019.98</v>
      </c>
      <c r="G250" s="45">
        <f t="shared" si="101"/>
        <v>3855.23</v>
      </c>
      <c r="H250" s="45">
        <f t="shared" si="101"/>
        <v>3855.23</v>
      </c>
      <c r="I250" s="45">
        <f t="shared" si="101"/>
        <v>3855.23</v>
      </c>
      <c r="J250" s="44">
        <f t="shared" si="93"/>
        <v>22183.21</v>
      </c>
    </row>
    <row r="251" spans="1:10" s="2" customFormat="1" ht="37.5">
      <c r="A251" s="66"/>
      <c r="B251" s="67"/>
      <c r="C251" s="20" t="s">
        <v>146</v>
      </c>
      <c r="D251" s="45">
        <f t="shared" ref="D251:I253" si="102">D266+D280</f>
        <v>31652.37</v>
      </c>
      <c r="E251" s="45">
        <f t="shared" si="102"/>
        <v>32890.630000000005</v>
      </c>
      <c r="F251" s="45">
        <f>F252+F253</f>
        <v>33579.879999999997</v>
      </c>
      <c r="G251" s="45">
        <f t="shared" ref="G251:I251" si="103">G252+G253</f>
        <v>33152.07</v>
      </c>
      <c r="H251" s="45">
        <f t="shared" si="103"/>
        <v>32401.85</v>
      </c>
      <c r="I251" s="45">
        <f t="shared" si="103"/>
        <v>32401.85</v>
      </c>
      <c r="J251" s="44">
        <f>J252+J253</f>
        <v>196058.65</v>
      </c>
    </row>
    <row r="252" spans="1:10" s="2" customFormat="1" ht="37.5">
      <c r="A252" s="66"/>
      <c r="B252" s="67"/>
      <c r="C252" s="20" t="s">
        <v>119</v>
      </c>
      <c r="D252" s="45">
        <f>D267+D281+D295</f>
        <v>30514.799999999999</v>
      </c>
      <c r="E252" s="45">
        <f t="shared" ref="E252:I252" si="104">E267+E281+E295</f>
        <v>31754.43</v>
      </c>
      <c r="F252" s="45">
        <f>F267+F281+F295</f>
        <v>32333.89</v>
      </c>
      <c r="G252" s="45">
        <f>G267+G281+G295</f>
        <v>31983.15</v>
      </c>
      <c r="H252" s="45">
        <f t="shared" si="104"/>
        <v>31233</v>
      </c>
      <c r="I252" s="45">
        <f t="shared" si="104"/>
        <v>31233</v>
      </c>
      <c r="J252" s="44">
        <f t="shared" si="93"/>
        <v>189052.27</v>
      </c>
    </row>
    <row r="253" spans="1:10" s="2" customFormat="1" ht="37.5">
      <c r="A253" s="66"/>
      <c r="B253" s="67"/>
      <c r="C253" s="20" t="s">
        <v>67</v>
      </c>
      <c r="D253" s="45">
        <f t="shared" si="102"/>
        <v>1137.57</v>
      </c>
      <c r="E253" s="45">
        <f t="shared" si="102"/>
        <v>1136.2</v>
      </c>
      <c r="F253" s="45">
        <f>F268+F282+F310</f>
        <v>1245.99</v>
      </c>
      <c r="G253" s="45">
        <f t="shared" si="102"/>
        <v>1168.92</v>
      </c>
      <c r="H253" s="45">
        <f t="shared" si="102"/>
        <v>1168.8499999999999</v>
      </c>
      <c r="I253" s="45">
        <f t="shared" si="102"/>
        <v>1168.8499999999999</v>
      </c>
      <c r="J253" s="44">
        <f>J268+J282</f>
        <v>7006.380000000001</v>
      </c>
    </row>
    <row r="254" spans="1:10" s="2" customFormat="1" ht="37.5">
      <c r="A254" s="66"/>
      <c r="B254" s="67"/>
      <c r="C254" s="20" t="s">
        <v>28</v>
      </c>
      <c r="D254" s="45">
        <v>0</v>
      </c>
      <c r="E254" s="45">
        <v>0</v>
      </c>
      <c r="F254" s="45">
        <v>0</v>
      </c>
      <c r="G254" s="45">
        <v>0</v>
      </c>
      <c r="H254" s="45">
        <v>0</v>
      </c>
      <c r="I254" s="45">
        <v>0</v>
      </c>
      <c r="J254" s="44">
        <f t="shared" si="93"/>
        <v>0</v>
      </c>
    </row>
    <row r="255" spans="1:10" s="2" customFormat="1" ht="20.25">
      <c r="A255" s="66"/>
      <c r="B255" s="67"/>
      <c r="C255" s="20" t="s">
        <v>31</v>
      </c>
      <c r="D255" s="45">
        <v>0</v>
      </c>
      <c r="E255" s="45">
        <v>0</v>
      </c>
      <c r="F255" s="45">
        <v>0</v>
      </c>
      <c r="G255" s="45">
        <v>0</v>
      </c>
      <c r="H255" s="45">
        <v>0</v>
      </c>
      <c r="I255" s="45">
        <v>0</v>
      </c>
      <c r="J255" s="44">
        <f t="shared" si="93"/>
        <v>0</v>
      </c>
    </row>
    <row r="256" spans="1:10" s="2" customFormat="1" ht="20.25">
      <c r="A256" s="66"/>
      <c r="B256" s="67"/>
      <c r="C256" s="20" t="s">
        <v>30</v>
      </c>
      <c r="D256" s="45">
        <f>D271+D285</f>
        <v>0</v>
      </c>
      <c r="E256" s="49">
        <v>0</v>
      </c>
      <c r="F256" s="49">
        <v>0</v>
      </c>
      <c r="G256" s="45">
        <v>0</v>
      </c>
      <c r="H256" s="45">
        <v>0</v>
      </c>
      <c r="I256" s="49">
        <v>0</v>
      </c>
      <c r="J256" s="44">
        <f t="shared" si="93"/>
        <v>0</v>
      </c>
    </row>
    <row r="257" spans="1:12" s="5" customFormat="1" ht="20.25">
      <c r="A257" s="40"/>
      <c r="B257" s="22" t="s">
        <v>17</v>
      </c>
      <c r="C257" s="20"/>
      <c r="D257" s="45"/>
      <c r="E257" s="45"/>
      <c r="F257" s="45"/>
      <c r="G257" s="45"/>
      <c r="H257" s="45"/>
      <c r="I257" s="47"/>
      <c r="J257" s="44">
        <f>SUM(D257:I257)</f>
        <v>0</v>
      </c>
    </row>
    <row r="258" spans="1:12" s="8" customFormat="1" ht="75">
      <c r="A258" s="42" t="s">
        <v>22</v>
      </c>
      <c r="B258" s="23" t="s">
        <v>26</v>
      </c>
      <c r="C258" s="43"/>
      <c r="D258" s="44">
        <f t="shared" ref="D258:I258" si="105">D259+D271</f>
        <v>15739.53</v>
      </c>
      <c r="E258" s="44">
        <f t="shared" si="105"/>
        <v>15805.670000000002</v>
      </c>
      <c r="F258" s="44">
        <f t="shared" si="105"/>
        <v>16777.849999999999</v>
      </c>
      <c r="G258" s="44">
        <f t="shared" si="105"/>
        <v>16039.47</v>
      </c>
      <c r="H258" s="44">
        <f t="shared" si="105"/>
        <v>16042.25</v>
      </c>
      <c r="I258" s="44">
        <f t="shared" si="105"/>
        <v>16042.25</v>
      </c>
      <c r="J258" s="44">
        <f t="shared" si="93"/>
        <v>96447.02</v>
      </c>
    </row>
    <row r="259" spans="1:12" s="2" customFormat="1" ht="20.25">
      <c r="A259" s="72"/>
      <c r="B259" s="58"/>
      <c r="C259" s="24" t="s">
        <v>16</v>
      </c>
      <c r="D259" s="45">
        <f t="shared" ref="D259:I259" si="106">D260+D263+D266</f>
        <v>15739.53</v>
      </c>
      <c r="E259" s="45">
        <f t="shared" si="106"/>
        <v>15805.670000000002</v>
      </c>
      <c r="F259" s="45">
        <f t="shared" si="106"/>
        <v>16777.849999999999</v>
      </c>
      <c r="G259" s="45">
        <f t="shared" si="106"/>
        <v>16039.47</v>
      </c>
      <c r="H259" s="45">
        <f t="shared" si="106"/>
        <v>16042.25</v>
      </c>
      <c r="I259" s="45">
        <f t="shared" si="106"/>
        <v>16042.25</v>
      </c>
      <c r="J259" s="44">
        <f>J263+J266</f>
        <v>95973.41</v>
      </c>
    </row>
    <row r="260" spans="1:12" s="2" customFormat="1" ht="37.5">
      <c r="A260" s="72"/>
      <c r="B260" s="58"/>
      <c r="C260" s="20" t="s">
        <v>105</v>
      </c>
      <c r="D260" s="45">
        <f>B263</f>
        <v>0</v>
      </c>
      <c r="E260" s="45">
        <f>E261+E262</f>
        <v>212.51</v>
      </c>
      <c r="F260" s="45">
        <f>F261+F262</f>
        <v>261.10000000000002</v>
      </c>
      <c r="G260" s="45">
        <f>G261+G262</f>
        <v>0</v>
      </c>
      <c r="H260" s="45">
        <f>H261+H262</f>
        <v>0</v>
      </c>
      <c r="I260" s="45">
        <f>I261+I262</f>
        <v>0</v>
      </c>
      <c r="J260" s="44">
        <f t="shared" ref="J260:J285" si="107">SUM(D260:I260)</f>
        <v>473.61</v>
      </c>
    </row>
    <row r="261" spans="1:12" s="2" customFormat="1" ht="37.5">
      <c r="A261" s="72"/>
      <c r="B261" s="58"/>
      <c r="C261" s="20" t="s">
        <v>94</v>
      </c>
      <c r="D261" s="45">
        <v>0</v>
      </c>
      <c r="E261" s="49">
        <v>145.52000000000001</v>
      </c>
      <c r="F261" s="49">
        <v>173.57</v>
      </c>
      <c r="G261" s="45">
        <v>0</v>
      </c>
      <c r="H261" s="45">
        <v>0</v>
      </c>
      <c r="I261" s="49">
        <v>0</v>
      </c>
      <c r="J261" s="44">
        <f t="shared" si="107"/>
        <v>319.09000000000003</v>
      </c>
    </row>
    <row r="262" spans="1:12" s="2" customFormat="1" ht="37.5">
      <c r="A262" s="72"/>
      <c r="B262" s="58"/>
      <c r="C262" s="20" t="s">
        <v>67</v>
      </c>
      <c r="D262" s="45">
        <v>0</v>
      </c>
      <c r="E262" s="49">
        <v>66.989999999999995</v>
      </c>
      <c r="F262" s="49">
        <v>87.53</v>
      </c>
      <c r="G262" s="45">
        <v>0</v>
      </c>
      <c r="H262" s="45">
        <v>0</v>
      </c>
      <c r="I262" s="49">
        <v>0</v>
      </c>
      <c r="J262" s="44">
        <f t="shared" si="107"/>
        <v>154.51999999999998</v>
      </c>
    </row>
    <row r="263" spans="1:12" s="2" customFormat="1" ht="37.5">
      <c r="A263" s="72"/>
      <c r="B263" s="58"/>
      <c r="C263" s="20" t="s">
        <v>106</v>
      </c>
      <c r="D263" s="45">
        <f t="shared" ref="D263:I263" si="108">D264+D265</f>
        <v>3299.67</v>
      </c>
      <c r="E263" s="45">
        <f t="shared" si="108"/>
        <v>3297.87</v>
      </c>
      <c r="F263" s="45">
        <f t="shared" si="108"/>
        <v>4019.98</v>
      </c>
      <c r="G263" s="45">
        <f t="shared" si="108"/>
        <v>3855.23</v>
      </c>
      <c r="H263" s="45">
        <f t="shared" si="108"/>
        <v>3855.23</v>
      </c>
      <c r="I263" s="45">
        <f t="shared" si="108"/>
        <v>3855.23</v>
      </c>
      <c r="J263" s="44">
        <f t="shared" si="107"/>
        <v>22183.21</v>
      </c>
    </row>
    <row r="264" spans="1:12" s="2" customFormat="1" ht="37.5">
      <c r="A264" s="72"/>
      <c r="B264" s="58"/>
      <c r="C264" s="20" t="s">
        <v>137</v>
      </c>
      <c r="D264" s="45">
        <v>0</v>
      </c>
      <c r="E264" s="49">
        <v>0</v>
      </c>
      <c r="F264" s="49">
        <v>0</v>
      </c>
      <c r="G264" s="45">
        <v>0</v>
      </c>
      <c r="H264" s="45">
        <v>0</v>
      </c>
      <c r="I264" s="49">
        <v>0</v>
      </c>
      <c r="J264" s="44">
        <f t="shared" si="107"/>
        <v>0</v>
      </c>
    </row>
    <row r="265" spans="1:12" s="2" customFormat="1" ht="37.5">
      <c r="A265" s="72"/>
      <c r="B265" s="58"/>
      <c r="C265" s="20" t="s">
        <v>67</v>
      </c>
      <c r="D265" s="45">
        <v>3299.67</v>
      </c>
      <c r="E265" s="49">
        <v>3297.87</v>
      </c>
      <c r="F265" s="49">
        <v>4019.98</v>
      </c>
      <c r="G265" s="49">
        <v>3855.23</v>
      </c>
      <c r="H265" s="45">
        <v>3855.23</v>
      </c>
      <c r="I265" s="49">
        <v>3855.23</v>
      </c>
      <c r="J265" s="44">
        <f t="shared" si="107"/>
        <v>22183.21</v>
      </c>
    </row>
    <row r="266" spans="1:12" s="2" customFormat="1" ht="37.5">
      <c r="A266" s="72"/>
      <c r="B266" s="58"/>
      <c r="C266" s="20" t="s">
        <v>57</v>
      </c>
      <c r="D266" s="45">
        <f t="shared" ref="D266:I266" si="109">D267+D268</f>
        <v>12439.86</v>
      </c>
      <c r="E266" s="45">
        <f t="shared" si="109"/>
        <v>12295.29</v>
      </c>
      <c r="F266" s="45">
        <f t="shared" si="109"/>
        <v>12496.77</v>
      </c>
      <c r="G266" s="45">
        <f t="shared" si="109"/>
        <v>12184.24</v>
      </c>
      <c r="H266" s="45">
        <f t="shared" si="109"/>
        <v>12187.02</v>
      </c>
      <c r="I266" s="45">
        <f t="shared" si="109"/>
        <v>12187.02</v>
      </c>
      <c r="J266" s="44">
        <f t="shared" si="107"/>
        <v>73790.2</v>
      </c>
    </row>
    <row r="267" spans="1:12" s="2" customFormat="1" ht="37.5">
      <c r="A267" s="72"/>
      <c r="B267" s="58"/>
      <c r="C267" s="20" t="s">
        <v>104</v>
      </c>
      <c r="D267" s="50">
        <v>11302.29</v>
      </c>
      <c r="E267" s="45">
        <v>11159.09</v>
      </c>
      <c r="F267" s="45">
        <v>11270.78</v>
      </c>
      <c r="G267" s="45">
        <v>11015.32</v>
      </c>
      <c r="H267" s="45">
        <v>11018.17</v>
      </c>
      <c r="I267" s="45">
        <v>11018.17</v>
      </c>
      <c r="J267" s="44">
        <f t="shared" si="107"/>
        <v>66783.820000000007</v>
      </c>
    </row>
    <row r="268" spans="1:12" s="2" customFormat="1" ht="37.5">
      <c r="A268" s="72"/>
      <c r="B268" s="58"/>
      <c r="C268" s="20" t="s">
        <v>67</v>
      </c>
      <c r="D268" s="45">
        <v>1137.57</v>
      </c>
      <c r="E268" s="45">
        <v>1136.2</v>
      </c>
      <c r="F268" s="45">
        <v>1225.99</v>
      </c>
      <c r="G268" s="45">
        <v>1168.92</v>
      </c>
      <c r="H268" s="45">
        <v>1168.8499999999999</v>
      </c>
      <c r="I268" s="45">
        <v>1168.8499999999999</v>
      </c>
      <c r="J268" s="44">
        <f t="shared" si="107"/>
        <v>7006.380000000001</v>
      </c>
      <c r="L268" s="54"/>
    </row>
    <row r="269" spans="1:12" s="2" customFormat="1" ht="37.5">
      <c r="A269" s="72"/>
      <c r="B269" s="58"/>
      <c r="C269" s="20" t="s">
        <v>28</v>
      </c>
      <c r="D269" s="45">
        <v>0</v>
      </c>
      <c r="E269" s="45">
        <v>0</v>
      </c>
      <c r="F269" s="45">
        <v>0</v>
      </c>
      <c r="G269" s="45">
        <v>0</v>
      </c>
      <c r="H269" s="45">
        <v>0</v>
      </c>
      <c r="I269" s="45">
        <v>0</v>
      </c>
      <c r="J269" s="44">
        <f t="shared" si="107"/>
        <v>0</v>
      </c>
    </row>
    <row r="270" spans="1:12" s="2" customFormat="1" ht="20.25">
      <c r="A270" s="72"/>
      <c r="B270" s="58"/>
      <c r="C270" s="20" t="s">
        <v>31</v>
      </c>
      <c r="D270" s="45">
        <v>0</v>
      </c>
      <c r="E270" s="45">
        <v>0</v>
      </c>
      <c r="F270" s="45">
        <v>0</v>
      </c>
      <c r="G270" s="45">
        <v>0</v>
      </c>
      <c r="H270" s="45">
        <v>0</v>
      </c>
      <c r="I270" s="45">
        <v>0</v>
      </c>
      <c r="J270" s="44">
        <f t="shared" si="107"/>
        <v>0</v>
      </c>
    </row>
    <row r="271" spans="1:12" s="2" customFormat="1" ht="20.25">
      <c r="A271" s="72"/>
      <c r="B271" s="58"/>
      <c r="C271" s="20" t="s">
        <v>30</v>
      </c>
      <c r="D271" s="45">
        <v>0</v>
      </c>
      <c r="E271" s="49">
        <v>0</v>
      </c>
      <c r="F271" s="49">
        <v>0</v>
      </c>
      <c r="G271" s="45">
        <v>0</v>
      </c>
      <c r="H271" s="45">
        <v>0</v>
      </c>
      <c r="I271" s="49">
        <v>0</v>
      </c>
      <c r="J271" s="44">
        <f t="shared" si="107"/>
        <v>0</v>
      </c>
      <c r="L271" s="54"/>
    </row>
    <row r="272" spans="1:12" s="8" customFormat="1" ht="75">
      <c r="A272" s="42" t="s">
        <v>43</v>
      </c>
      <c r="B272" s="23" t="s">
        <v>27</v>
      </c>
      <c r="C272" s="43"/>
      <c r="D272" s="51">
        <f t="shared" ref="D272:I272" si="110">D273+D285</f>
        <v>19212.509999999998</v>
      </c>
      <c r="E272" s="51">
        <f t="shared" si="110"/>
        <v>20595.34</v>
      </c>
      <c r="F272" s="51">
        <f t="shared" si="110"/>
        <v>20944.11</v>
      </c>
      <c r="G272" s="51">
        <f t="shared" si="110"/>
        <v>20967.830000000002</v>
      </c>
      <c r="H272" s="51">
        <f t="shared" si="110"/>
        <v>20214.830000000002</v>
      </c>
      <c r="I272" s="51">
        <f t="shared" si="110"/>
        <v>20214.830000000002</v>
      </c>
      <c r="J272" s="44">
        <f t="shared" si="107"/>
        <v>122149.45000000001</v>
      </c>
    </row>
    <row r="273" spans="1:10" s="2" customFormat="1" ht="20.25">
      <c r="A273" s="72"/>
      <c r="B273" s="58"/>
      <c r="C273" s="24" t="s">
        <v>16</v>
      </c>
      <c r="D273" s="52">
        <f t="shared" ref="D273:I273" si="111">D274+D277+D280</f>
        <v>19212.509999999998</v>
      </c>
      <c r="E273" s="52">
        <f t="shared" si="111"/>
        <v>20595.34</v>
      </c>
      <c r="F273" s="52">
        <f t="shared" si="111"/>
        <v>20944.11</v>
      </c>
      <c r="G273" s="52">
        <f t="shared" si="111"/>
        <v>20967.830000000002</v>
      </c>
      <c r="H273" s="52">
        <f t="shared" si="111"/>
        <v>20214.830000000002</v>
      </c>
      <c r="I273" s="52">
        <f t="shared" si="111"/>
        <v>20214.830000000002</v>
      </c>
      <c r="J273" s="44">
        <f t="shared" si="107"/>
        <v>122149.45000000001</v>
      </c>
    </row>
    <row r="274" spans="1:10" s="2" customFormat="1" ht="37.5">
      <c r="A274" s="72"/>
      <c r="B274" s="58"/>
      <c r="C274" s="20" t="s">
        <v>143</v>
      </c>
      <c r="D274" s="52">
        <f t="shared" ref="D274:I274" si="112">D275+D276</f>
        <v>0</v>
      </c>
      <c r="E274" s="52">
        <f t="shared" si="112"/>
        <v>0</v>
      </c>
      <c r="F274" s="52">
        <f t="shared" si="112"/>
        <v>0</v>
      </c>
      <c r="G274" s="52">
        <f t="shared" si="112"/>
        <v>0</v>
      </c>
      <c r="H274" s="52">
        <f t="shared" si="112"/>
        <v>0</v>
      </c>
      <c r="I274" s="52">
        <f t="shared" si="112"/>
        <v>0</v>
      </c>
      <c r="J274" s="44">
        <f t="shared" si="107"/>
        <v>0</v>
      </c>
    </row>
    <row r="275" spans="1:10" s="2" customFormat="1" ht="37.5">
      <c r="A275" s="72"/>
      <c r="B275" s="58"/>
      <c r="C275" s="20" t="s">
        <v>131</v>
      </c>
      <c r="D275" s="52">
        <v>0</v>
      </c>
      <c r="E275" s="49">
        <v>0</v>
      </c>
      <c r="F275" s="49">
        <v>0</v>
      </c>
      <c r="G275" s="45">
        <v>0</v>
      </c>
      <c r="H275" s="45">
        <v>0</v>
      </c>
      <c r="I275" s="49">
        <v>0</v>
      </c>
      <c r="J275" s="44">
        <f t="shared" si="107"/>
        <v>0</v>
      </c>
    </row>
    <row r="276" spans="1:10" s="2" customFormat="1" ht="20.25">
      <c r="A276" s="72"/>
      <c r="B276" s="58"/>
      <c r="C276" s="20" t="s">
        <v>33</v>
      </c>
      <c r="D276" s="52">
        <v>0</v>
      </c>
      <c r="E276" s="49">
        <v>0</v>
      </c>
      <c r="F276" s="49">
        <v>0</v>
      </c>
      <c r="G276" s="45">
        <v>0</v>
      </c>
      <c r="H276" s="45">
        <v>0</v>
      </c>
      <c r="I276" s="49">
        <v>0</v>
      </c>
      <c r="J276" s="44">
        <f t="shared" si="107"/>
        <v>0</v>
      </c>
    </row>
    <row r="277" spans="1:10" s="2" customFormat="1" ht="37.5">
      <c r="A277" s="72"/>
      <c r="B277" s="58"/>
      <c r="C277" s="20" t="s">
        <v>147</v>
      </c>
      <c r="D277" s="52">
        <f t="shared" ref="D277:I277" si="113">D278+D279</f>
        <v>0</v>
      </c>
      <c r="E277" s="52">
        <f t="shared" si="113"/>
        <v>0</v>
      </c>
      <c r="F277" s="52">
        <f t="shared" si="113"/>
        <v>0</v>
      </c>
      <c r="G277" s="52">
        <f t="shared" si="113"/>
        <v>0</v>
      </c>
      <c r="H277" s="52">
        <f t="shared" si="113"/>
        <v>0</v>
      </c>
      <c r="I277" s="52">
        <f t="shared" si="113"/>
        <v>0</v>
      </c>
      <c r="J277" s="44">
        <f t="shared" si="107"/>
        <v>0</v>
      </c>
    </row>
    <row r="278" spans="1:10" s="2" customFormat="1" ht="37.5">
      <c r="A278" s="72"/>
      <c r="B278" s="58"/>
      <c r="C278" s="20" t="s">
        <v>112</v>
      </c>
      <c r="D278" s="52">
        <v>0</v>
      </c>
      <c r="E278" s="49">
        <v>0</v>
      </c>
      <c r="F278" s="49">
        <v>0</v>
      </c>
      <c r="G278" s="45">
        <v>0</v>
      </c>
      <c r="H278" s="45">
        <v>0</v>
      </c>
      <c r="I278" s="49">
        <v>0</v>
      </c>
      <c r="J278" s="44">
        <f t="shared" si="107"/>
        <v>0</v>
      </c>
    </row>
    <row r="279" spans="1:10" s="2" customFormat="1" ht="20.25">
      <c r="A279" s="72"/>
      <c r="B279" s="58"/>
      <c r="C279" s="20" t="s">
        <v>32</v>
      </c>
      <c r="D279" s="52">
        <v>0</v>
      </c>
      <c r="E279" s="49">
        <v>0</v>
      </c>
      <c r="F279" s="49">
        <v>0</v>
      </c>
      <c r="G279" s="45">
        <v>0</v>
      </c>
      <c r="H279" s="45">
        <v>0</v>
      </c>
      <c r="I279" s="49">
        <v>0</v>
      </c>
      <c r="J279" s="44">
        <f t="shared" si="107"/>
        <v>0</v>
      </c>
    </row>
    <row r="280" spans="1:10" s="2" customFormat="1" ht="37.5">
      <c r="A280" s="72"/>
      <c r="B280" s="58"/>
      <c r="C280" s="20" t="s">
        <v>148</v>
      </c>
      <c r="D280" s="52">
        <f t="shared" ref="D280:I280" si="114">D281+D282</f>
        <v>19212.509999999998</v>
      </c>
      <c r="E280" s="52">
        <f t="shared" si="114"/>
        <v>20595.34</v>
      </c>
      <c r="F280" s="52">
        <f t="shared" si="114"/>
        <v>20944.11</v>
      </c>
      <c r="G280" s="52">
        <f t="shared" si="114"/>
        <v>20967.830000000002</v>
      </c>
      <c r="H280" s="52">
        <f t="shared" si="114"/>
        <v>20214.830000000002</v>
      </c>
      <c r="I280" s="52">
        <f t="shared" si="114"/>
        <v>20214.830000000002</v>
      </c>
      <c r="J280" s="44">
        <f t="shared" si="107"/>
        <v>122149.45000000001</v>
      </c>
    </row>
    <row r="281" spans="1:10" s="2" customFormat="1" ht="37.5">
      <c r="A281" s="72"/>
      <c r="B281" s="58"/>
      <c r="C281" s="20" t="s">
        <v>149</v>
      </c>
      <c r="D281" s="52">
        <v>19212.509999999998</v>
      </c>
      <c r="E281" s="52">
        <f>20594.77+0.57</f>
        <v>20595.34</v>
      </c>
      <c r="F281" s="52">
        <v>20944.11</v>
      </c>
      <c r="G281" s="52">
        <v>20967.830000000002</v>
      </c>
      <c r="H281" s="52">
        <v>20214.830000000002</v>
      </c>
      <c r="I281" s="52">
        <v>20214.830000000002</v>
      </c>
      <c r="J281" s="44">
        <f t="shared" si="107"/>
        <v>122149.45000000001</v>
      </c>
    </row>
    <row r="282" spans="1:10" s="2" customFormat="1" ht="20.25">
      <c r="A282" s="72"/>
      <c r="B282" s="58"/>
      <c r="C282" s="20" t="s">
        <v>32</v>
      </c>
      <c r="D282" s="52">
        <v>0</v>
      </c>
      <c r="E282" s="49">
        <v>0</v>
      </c>
      <c r="F282" s="49">
        <v>0</v>
      </c>
      <c r="G282" s="45">
        <v>0</v>
      </c>
      <c r="H282" s="45">
        <v>0</v>
      </c>
      <c r="I282" s="49">
        <v>0</v>
      </c>
      <c r="J282" s="44">
        <f t="shared" si="107"/>
        <v>0</v>
      </c>
    </row>
    <row r="283" spans="1:10" s="2" customFormat="1" ht="37.5">
      <c r="A283" s="72"/>
      <c r="B283" s="58"/>
      <c r="C283" s="20" t="s">
        <v>28</v>
      </c>
      <c r="D283" s="45">
        <v>0</v>
      </c>
      <c r="E283" s="45">
        <v>0</v>
      </c>
      <c r="F283" s="45">
        <v>0</v>
      </c>
      <c r="G283" s="45">
        <v>0</v>
      </c>
      <c r="H283" s="45">
        <v>0</v>
      </c>
      <c r="I283" s="45">
        <v>0</v>
      </c>
      <c r="J283" s="44">
        <f t="shared" si="107"/>
        <v>0</v>
      </c>
    </row>
    <row r="284" spans="1:10" s="2" customFormat="1" ht="20.25">
      <c r="A284" s="72"/>
      <c r="B284" s="58"/>
      <c r="C284" s="20" t="s">
        <v>31</v>
      </c>
      <c r="D284" s="45">
        <v>0</v>
      </c>
      <c r="E284" s="45">
        <v>0</v>
      </c>
      <c r="F284" s="45">
        <v>0</v>
      </c>
      <c r="G284" s="45">
        <v>0</v>
      </c>
      <c r="H284" s="45">
        <v>0</v>
      </c>
      <c r="I284" s="45">
        <v>0</v>
      </c>
      <c r="J284" s="44">
        <f t="shared" si="107"/>
        <v>0</v>
      </c>
    </row>
    <row r="285" spans="1:10" s="2" customFormat="1" ht="20.25">
      <c r="A285" s="72"/>
      <c r="B285" s="58"/>
      <c r="C285" s="20" t="s">
        <v>30</v>
      </c>
      <c r="D285" s="52">
        <v>0</v>
      </c>
      <c r="E285" s="49">
        <v>0</v>
      </c>
      <c r="F285" s="49">
        <v>0</v>
      </c>
      <c r="G285" s="45">
        <v>0</v>
      </c>
      <c r="H285" s="45">
        <v>0</v>
      </c>
      <c r="I285" s="49">
        <v>0</v>
      </c>
      <c r="J285" s="44">
        <f t="shared" si="107"/>
        <v>0</v>
      </c>
    </row>
    <row r="286" spans="1:10" s="1" customFormat="1" ht="131.25">
      <c r="A286" s="42" t="s">
        <v>153</v>
      </c>
      <c r="B286" s="23" t="s">
        <v>154</v>
      </c>
      <c r="C286" s="43"/>
      <c r="D286" s="51">
        <f t="shared" ref="D286:I286" si="115">D287+D299</f>
        <v>0</v>
      </c>
      <c r="E286" s="51">
        <f t="shared" si="115"/>
        <v>0</v>
      </c>
      <c r="F286" s="51">
        <f t="shared" si="115"/>
        <v>119</v>
      </c>
      <c r="G286" s="51">
        <f t="shared" si="115"/>
        <v>0</v>
      </c>
      <c r="H286" s="51">
        <f t="shared" si="115"/>
        <v>0</v>
      </c>
      <c r="I286" s="51">
        <f t="shared" si="115"/>
        <v>0</v>
      </c>
      <c r="J286" s="44">
        <f t="shared" ref="J286:J299" si="116">SUM(D286:I286)</f>
        <v>119</v>
      </c>
    </row>
    <row r="287" spans="1:10" s="1" customFormat="1" ht="20.25">
      <c r="A287" s="72"/>
      <c r="B287" s="58"/>
      <c r="C287" s="24" t="s">
        <v>16</v>
      </c>
      <c r="D287" s="52">
        <f t="shared" ref="D287:I287" si="117">D288+D291+D294</f>
        <v>0</v>
      </c>
      <c r="E287" s="52">
        <f t="shared" si="117"/>
        <v>0</v>
      </c>
      <c r="F287" s="52">
        <f t="shared" si="117"/>
        <v>119</v>
      </c>
      <c r="G287" s="52">
        <f t="shared" si="117"/>
        <v>0</v>
      </c>
      <c r="H287" s="52">
        <f t="shared" si="117"/>
        <v>0</v>
      </c>
      <c r="I287" s="52">
        <f t="shared" si="117"/>
        <v>0</v>
      </c>
      <c r="J287" s="44">
        <f t="shared" si="116"/>
        <v>119</v>
      </c>
    </row>
    <row r="288" spans="1:10" s="1" customFormat="1" ht="37.5">
      <c r="A288" s="72"/>
      <c r="B288" s="58"/>
      <c r="C288" s="20" t="s">
        <v>143</v>
      </c>
      <c r="D288" s="52">
        <f t="shared" ref="D288:I288" si="118">D289+D290</f>
        <v>0</v>
      </c>
      <c r="E288" s="52">
        <f t="shared" si="118"/>
        <v>0</v>
      </c>
      <c r="F288" s="52">
        <f t="shared" si="118"/>
        <v>0</v>
      </c>
      <c r="G288" s="52">
        <f t="shared" si="118"/>
        <v>0</v>
      </c>
      <c r="H288" s="52">
        <f t="shared" si="118"/>
        <v>0</v>
      </c>
      <c r="I288" s="52">
        <f t="shared" si="118"/>
        <v>0</v>
      </c>
      <c r="J288" s="44">
        <f t="shared" si="116"/>
        <v>0</v>
      </c>
    </row>
    <row r="289" spans="1:10" s="1" customFormat="1" ht="37.5">
      <c r="A289" s="72"/>
      <c r="B289" s="58"/>
      <c r="C289" s="20" t="s">
        <v>131</v>
      </c>
      <c r="D289" s="52">
        <v>0</v>
      </c>
      <c r="E289" s="49">
        <v>0</v>
      </c>
      <c r="F289" s="49">
        <v>0</v>
      </c>
      <c r="G289" s="45">
        <v>0</v>
      </c>
      <c r="H289" s="45">
        <v>0</v>
      </c>
      <c r="I289" s="49">
        <v>0</v>
      </c>
      <c r="J289" s="44">
        <f t="shared" si="116"/>
        <v>0</v>
      </c>
    </row>
    <row r="290" spans="1:10" s="1" customFormat="1" ht="20.25">
      <c r="A290" s="72"/>
      <c r="B290" s="58"/>
      <c r="C290" s="20" t="s">
        <v>33</v>
      </c>
      <c r="D290" s="52">
        <v>0</v>
      </c>
      <c r="E290" s="49">
        <v>0</v>
      </c>
      <c r="F290" s="49">
        <v>0</v>
      </c>
      <c r="G290" s="45">
        <v>0</v>
      </c>
      <c r="H290" s="45">
        <v>0</v>
      </c>
      <c r="I290" s="49">
        <v>0</v>
      </c>
      <c r="J290" s="44">
        <f t="shared" si="116"/>
        <v>0</v>
      </c>
    </row>
    <row r="291" spans="1:10" s="1" customFormat="1" ht="37.5">
      <c r="A291" s="72"/>
      <c r="B291" s="58"/>
      <c r="C291" s="20" t="s">
        <v>147</v>
      </c>
      <c r="D291" s="52">
        <f t="shared" ref="D291:I291" si="119">D292+D293</f>
        <v>0</v>
      </c>
      <c r="E291" s="52">
        <f t="shared" si="119"/>
        <v>0</v>
      </c>
      <c r="F291" s="52">
        <f t="shared" si="119"/>
        <v>0</v>
      </c>
      <c r="G291" s="52">
        <f t="shared" si="119"/>
        <v>0</v>
      </c>
      <c r="H291" s="52">
        <f t="shared" si="119"/>
        <v>0</v>
      </c>
      <c r="I291" s="52">
        <f t="shared" si="119"/>
        <v>0</v>
      </c>
      <c r="J291" s="44">
        <f t="shared" si="116"/>
        <v>0</v>
      </c>
    </row>
    <row r="292" spans="1:10" s="1" customFormat="1" ht="37.5">
      <c r="A292" s="72"/>
      <c r="B292" s="58"/>
      <c r="C292" s="20" t="s">
        <v>112</v>
      </c>
      <c r="D292" s="52">
        <v>0</v>
      </c>
      <c r="E292" s="49">
        <v>0</v>
      </c>
      <c r="F292" s="49">
        <v>0</v>
      </c>
      <c r="G292" s="45">
        <v>0</v>
      </c>
      <c r="H292" s="45">
        <v>0</v>
      </c>
      <c r="I292" s="49">
        <v>0</v>
      </c>
      <c r="J292" s="44">
        <f t="shared" si="116"/>
        <v>0</v>
      </c>
    </row>
    <row r="293" spans="1:10" s="1" customFormat="1" ht="20.25">
      <c r="A293" s="72"/>
      <c r="B293" s="58"/>
      <c r="C293" s="20" t="s">
        <v>32</v>
      </c>
      <c r="D293" s="52">
        <v>0</v>
      </c>
      <c r="E293" s="49">
        <v>0</v>
      </c>
      <c r="F293" s="49">
        <v>0</v>
      </c>
      <c r="G293" s="45">
        <v>0</v>
      </c>
      <c r="H293" s="45">
        <v>0</v>
      </c>
      <c r="I293" s="49">
        <v>0</v>
      </c>
      <c r="J293" s="44">
        <f t="shared" si="116"/>
        <v>0</v>
      </c>
    </row>
    <row r="294" spans="1:10" s="1" customFormat="1" ht="37.5">
      <c r="A294" s="72"/>
      <c r="B294" s="58"/>
      <c r="C294" s="20" t="s">
        <v>148</v>
      </c>
      <c r="D294" s="52">
        <f t="shared" ref="D294:I294" si="120">D295+D296</f>
        <v>0</v>
      </c>
      <c r="E294" s="52">
        <f t="shared" si="120"/>
        <v>0</v>
      </c>
      <c r="F294" s="52">
        <f t="shared" si="120"/>
        <v>119</v>
      </c>
      <c r="G294" s="52">
        <f t="shared" si="120"/>
        <v>0</v>
      </c>
      <c r="H294" s="52">
        <f t="shared" si="120"/>
        <v>0</v>
      </c>
      <c r="I294" s="52">
        <f t="shared" si="120"/>
        <v>0</v>
      </c>
      <c r="J294" s="44">
        <f t="shared" si="116"/>
        <v>119</v>
      </c>
    </row>
    <row r="295" spans="1:10" s="1" customFormat="1" ht="37.5">
      <c r="A295" s="72"/>
      <c r="B295" s="58"/>
      <c r="C295" s="20" t="s">
        <v>149</v>
      </c>
      <c r="D295" s="52">
        <v>0</v>
      </c>
      <c r="E295" s="52">
        <v>0</v>
      </c>
      <c r="F295" s="52">
        <v>119</v>
      </c>
      <c r="G295" s="52">
        <v>0</v>
      </c>
      <c r="H295" s="52">
        <v>0</v>
      </c>
      <c r="I295" s="52">
        <v>0</v>
      </c>
      <c r="J295" s="44">
        <f t="shared" si="116"/>
        <v>119</v>
      </c>
    </row>
    <row r="296" spans="1:10" s="1" customFormat="1" ht="20.25">
      <c r="A296" s="72"/>
      <c r="B296" s="58"/>
      <c r="C296" s="20" t="s">
        <v>32</v>
      </c>
      <c r="D296" s="52">
        <v>0</v>
      </c>
      <c r="E296" s="49">
        <v>0</v>
      </c>
      <c r="F296" s="49">
        <v>0</v>
      </c>
      <c r="G296" s="45">
        <v>0</v>
      </c>
      <c r="H296" s="45">
        <v>0</v>
      </c>
      <c r="I296" s="49">
        <v>0</v>
      </c>
      <c r="J296" s="44">
        <f t="shared" si="116"/>
        <v>0</v>
      </c>
    </row>
    <row r="297" spans="1:10" s="1" customFormat="1" ht="37.5">
      <c r="A297" s="72"/>
      <c r="B297" s="58"/>
      <c r="C297" s="20" t="s">
        <v>28</v>
      </c>
      <c r="D297" s="45">
        <v>0</v>
      </c>
      <c r="E297" s="45">
        <v>0</v>
      </c>
      <c r="F297" s="45">
        <v>0</v>
      </c>
      <c r="G297" s="45">
        <v>0</v>
      </c>
      <c r="H297" s="45">
        <v>0</v>
      </c>
      <c r="I297" s="45">
        <v>0</v>
      </c>
      <c r="J297" s="44">
        <f t="shared" si="116"/>
        <v>0</v>
      </c>
    </row>
    <row r="298" spans="1:10" s="1" customFormat="1" ht="20.25">
      <c r="A298" s="72"/>
      <c r="B298" s="58"/>
      <c r="C298" s="20" t="s">
        <v>31</v>
      </c>
      <c r="D298" s="45">
        <v>0</v>
      </c>
      <c r="E298" s="45">
        <v>0</v>
      </c>
      <c r="F298" s="45">
        <v>0</v>
      </c>
      <c r="G298" s="45">
        <v>0</v>
      </c>
      <c r="H298" s="45">
        <v>0</v>
      </c>
      <c r="I298" s="45">
        <v>0</v>
      </c>
      <c r="J298" s="44">
        <f t="shared" si="116"/>
        <v>0</v>
      </c>
    </row>
    <row r="299" spans="1:10" s="1" customFormat="1" ht="20.25">
      <c r="A299" s="72"/>
      <c r="B299" s="58"/>
      <c r="C299" s="20" t="s">
        <v>30</v>
      </c>
      <c r="D299" s="52">
        <v>0</v>
      </c>
      <c r="E299" s="49">
        <v>0</v>
      </c>
      <c r="F299" s="49">
        <v>0</v>
      </c>
      <c r="G299" s="45">
        <v>0</v>
      </c>
      <c r="H299" s="45">
        <v>0</v>
      </c>
      <c r="I299" s="49">
        <v>0</v>
      </c>
      <c r="J299" s="44">
        <f t="shared" si="116"/>
        <v>0</v>
      </c>
    </row>
    <row r="300" spans="1:10" s="1" customFormat="1" ht="56.25">
      <c r="A300" s="42" t="s">
        <v>157</v>
      </c>
      <c r="B300" s="56" t="s">
        <v>158</v>
      </c>
      <c r="C300" s="43"/>
      <c r="D300" s="44">
        <f t="shared" ref="D300:I300" si="121">D301+D313</f>
        <v>0</v>
      </c>
      <c r="E300" s="44">
        <f t="shared" si="121"/>
        <v>0</v>
      </c>
      <c r="F300" s="44">
        <f t="shared" si="121"/>
        <v>20</v>
      </c>
      <c r="G300" s="44">
        <f t="shared" si="121"/>
        <v>0</v>
      </c>
      <c r="H300" s="44">
        <f t="shared" si="121"/>
        <v>0</v>
      </c>
      <c r="I300" s="44">
        <f t="shared" si="121"/>
        <v>0</v>
      </c>
      <c r="J300" s="44">
        <f t="shared" ref="J300" si="122">SUM(D300:I300)</f>
        <v>20</v>
      </c>
    </row>
    <row r="301" spans="1:10" s="1" customFormat="1" ht="20.25">
      <c r="A301" s="72"/>
      <c r="B301" s="58"/>
      <c r="C301" s="24" t="s">
        <v>16</v>
      </c>
      <c r="D301" s="45">
        <f t="shared" ref="D301:I301" si="123">D302+D305+D308</f>
        <v>0</v>
      </c>
      <c r="E301" s="45">
        <f t="shared" si="123"/>
        <v>0</v>
      </c>
      <c r="F301" s="45">
        <f t="shared" si="123"/>
        <v>20</v>
      </c>
      <c r="G301" s="45">
        <f t="shared" si="123"/>
        <v>0</v>
      </c>
      <c r="H301" s="45">
        <f t="shared" si="123"/>
        <v>0</v>
      </c>
      <c r="I301" s="45">
        <f t="shared" si="123"/>
        <v>0</v>
      </c>
      <c r="J301" s="44">
        <f>J305+J308</f>
        <v>20</v>
      </c>
    </row>
    <row r="302" spans="1:10" s="1" customFormat="1" ht="37.5">
      <c r="A302" s="72"/>
      <c r="B302" s="58"/>
      <c r="C302" s="20" t="s">
        <v>105</v>
      </c>
      <c r="D302" s="45">
        <f>B305</f>
        <v>0</v>
      </c>
      <c r="E302" s="45">
        <f>E303+E304</f>
        <v>0</v>
      </c>
      <c r="F302" s="45">
        <f>F303+F304</f>
        <v>0</v>
      </c>
      <c r="G302" s="45">
        <f>G303+G304</f>
        <v>0</v>
      </c>
      <c r="H302" s="45">
        <f>H303+H304</f>
        <v>0</v>
      </c>
      <c r="I302" s="45">
        <f>I303+I304</f>
        <v>0</v>
      </c>
      <c r="J302" s="44">
        <f t="shared" ref="J302:J313" si="124">SUM(D302:I302)</f>
        <v>0</v>
      </c>
    </row>
    <row r="303" spans="1:10" s="1" customFormat="1" ht="37.5">
      <c r="A303" s="72"/>
      <c r="B303" s="58"/>
      <c r="C303" s="20" t="s">
        <v>94</v>
      </c>
      <c r="D303" s="45">
        <v>0</v>
      </c>
      <c r="E303" s="49">
        <v>0</v>
      </c>
      <c r="F303" s="49">
        <v>0</v>
      </c>
      <c r="G303" s="45">
        <v>0</v>
      </c>
      <c r="H303" s="45">
        <v>0</v>
      </c>
      <c r="I303" s="49">
        <v>0</v>
      </c>
      <c r="J303" s="44">
        <f t="shared" si="124"/>
        <v>0</v>
      </c>
    </row>
    <row r="304" spans="1:10" s="1" customFormat="1" ht="37.5">
      <c r="A304" s="72"/>
      <c r="B304" s="58"/>
      <c r="C304" s="20" t="s">
        <v>67</v>
      </c>
      <c r="D304" s="45">
        <v>0</v>
      </c>
      <c r="E304" s="49">
        <v>0</v>
      </c>
      <c r="F304" s="49">
        <v>0</v>
      </c>
      <c r="G304" s="45">
        <v>0</v>
      </c>
      <c r="H304" s="45">
        <v>0</v>
      </c>
      <c r="I304" s="49">
        <v>0</v>
      </c>
      <c r="J304" s="44">
        <f t="shared" si="124"/>
        <v>0</v>
      </c>
    </row>
    <row r="305" spans="1:10" s="1" customFormat="1" ht="37.5">
      <c r="A305" s="72"/>
      <c r="B305" s="58"/>
      <c r="C305" s="20" t="s">
        <v>106</v>
      </c>
      <c r="D305" s="45">
        <f t="shared" ref="D305:I305" si="125">D306+D307</f>
        <v>0</v>
      </c>
      <c r="E305" s="45">
        <f t="shared" si="125"/>
        <v>0</v>
      </c>
      <c r="F305" s="45">
        <f t="shared" si="125"/>
        <v>0</v>
      </c>
      <c r="G305" s="45">
        <f t="shared" si="125"/>
        <v>0</v>
      </c>
      <c r="H305" s="45">
        <f t="shared" si="125"/>
        <v>0</v>
      </c>
      <c r="I305" s="45">
        <f t="shared" si="125"/>
        <v>0</v>
      </c>
      <c r="J305" s="44">
        <f t="shared" si="124"/>
        <v>0</v>
      </c>
    </row>
    <row r="306" spans="1:10" s="1" customFormat="1" ht="37.5">
      <c r="A306" s="72"/>
      <c r="B306" s="58"/>
      <c r="C306" s="20" t="s">
        <v>137</v>
      </c>
      <c r="D306" s="45">
        <v>0</v>
      </c>
      <c r="E306" s="49">
        <v>0</v>
      </c>
      <c r="F306" s="49">
        <v>0</v>
      </c>
      <c r="G306" s="45">
        <v>0</v>
      </c>
      <c r="H306" s="45">
        <v>0</v>
      </c>
      <c r="I306" s="49">
        <v>0</v>
      </c>
      <c r="J306" s="44">
        <f t="shared" si="124"/>
        <v>0</v>
      </c>
    </row>
    <row r="307" spans="1:10" s="1" customFormat="1" ht="37.5">
      <c r="A307" s="72"/>
      <c r="B307" s="58"/>
      <c r="C307" s="20" t="s">
        <v>67</v>
      </c>
      <c r="D307" s="45">
        <v>0</v>
      </c>
      <c r="E307" s="49">
        <v>0</v>
      </c>
      <c r="F307" s="49">
        <v>0</v>
      </c>
      <c r="G307" s="49">
        <v>0</v>
      </c>
      <c r="H307" s="45">
        <v>0</v>
      </c>
      <c r="I307" s="49">
        <v>0</v>
      </c>
      <c r="J307" s="44">
        <f t="shared" si="124"/>
        <v>0</v>
      </c>
    </row>
    <row r="308" spans="1:10" s="1" customFormat="1" ht="37.5">
      <c r="A308" s="72"/>
      <c r="B308" s="58"/>
      <c r="C308" s="20" t="s">
        <v>57</v>
      </c>
      <c r="D308" s="45">
        <f t="shared" ref="D308:I308" si="126">D309+D310</f>
        <v>0</v>
      </c>
      <c r="E308" s="45">
        <f t="shared" si="126"/>
        <v>0</v>
      </c>
      <c r="F308" s="45">
        <f t="shared" si="126"/>
        <v>20</v>
      </c>
      <c r="G308" s="45">
        <f t="shared" si="126"/>
        <v>0</v>
      </c>
      <c r="H308" s="45">
        <f t="shared" si="126"/>
        <v>0</v>
      </c>
      <c r="I308" s="45">
        <f t="shared" si="126"/>
        <v>0</v>
      </c>
      <c r="J308" s="44">
        <f t="shared" si="124"/>
        <v>20</v>
      </c>
    </row>
    <row r="309" spans="1:10" s="1" customFormat="1" ht="37.5">
      <c r="A309" s="72"/>
      <c r="B309" s="58"/>
      <c r="C309" s="20" t="s">
        <v>104</v>
      </c>
      <c r="D309" s="50">
        <v>0</v>
      </c>
      <c r="E309" s="45">
        <v>0</v>
      </c>
      <c r="F309" s="45">
        <v>0</v>
      </c>
      <c r="G309" s="45">
        <v>0</v>
      </c>
      <c r="H309" s="45">
        <v>0</v>
      </c>
      <c r="I309" s="45">
        <v>0</v>
      </c>
      <c r="J309" s="44">
        <f t="shared" si="124"/>
        <v>0</v>
      </c>
    </row>
    <row r="310" spans="1:10" s="1" customFormat="1" ht="37.5">
      <c r="A310" s="72"/>
      <c r="B310" s="58"/>
      <c r="C310" s="20" t="s">
        <v>67</v>
      </c>
      <c r="D310" s="45">
        <v>0</v>
      </c>
      <c r="E310" s="45">
        <v>0</v>
      </c>
      <c r="F310" s="45">
        <v>20</v>
      </c>
      <c r="G310" s="45">
        <v>0</v>
      </c>
      <c r="H310" s="45">
        <v>0</v>
      </c>
      <c r="I310" s="45">
        <v>0</v>
      </c>
      <c r="J310" s="44">
        <f t="shared" si="124"/>
        <v>20</v>
      </c>
    </row>
    <row r="311" spans="1:10" s="1" customFormat="1" ht="37.5">
      <c r="A311" s="72"/>
      <c r="B311" s="58"/>
      <c r="C311" s="20" t="s">
        <v>28</v>
      </c>
      <c r="D311" s="45">
        <v>0</v>
      </c>
      <c r="E311" s="45">
        <v>0</v>
      </c>
      <c r="F311" s="45">
        <v>0</v>
      </c>
      <c r="G311" s="45">
        <v>0</v>
      </c>
      <c r="H311" s="45">
        <v>0</v>
      </c>
      <c r="I311" s="45">
        <v>0</v>
      </c>
      <c r="J311" s="44">
        <f t="shared" si="124"/>
        <v>0</v>
      </c>
    </row>
    <row r="312" spans="1:10" s="1" customFormat="1" ht="20.25">
      <c r="A312" s="72"/>
      <c r="B312" s="58"/>
      <c r="C312" s="20" t="s">
        <v>31</v>
      </c>
      <c r="D312" s="45">
        <v>0</v>
      </c>
      <c r="E312" s="45">
        <v>0</v>
      </c>
      <c r="F312" s="45">
        <v>0</v>
      </c>
      <c r="G312" s="45">
        <v>0</v>
      </c>
      <c r="H312" s="45">
        <v>0</v>
      </c>
      <c r="I312" s="45">
        <v>0</v>
      </c>
      <c r="J312" s="44">
        <f t="shared" si="124"/>
        <v>0</v>
      </c>
    </row>
    <row r="313" spans="1:10" s="1" customFormat="1" ht="20.25">
      <c r="A313" s="72"/>
      <c r="B313" s="58"/>
      <c r="C313" s="20" t="s">
        <v>30</v>
      </c>
      <c r="D313" s="45">
        <v>0</v>
      </c>
      <c r="E313" s="49">
        <v>0</v>
      </c>
      <c r="F313" s="49">
        <v>0</v>
      </c>
      <c r="G313" s="45">
        <v>0</v>
      </c>
      <c r="H313" s="45">
        <v>0</v>
      </c>
      <c r="I313" s="49">
        <v>0</v>
      </c>
      <c r="J313" s="44">
        <f t="shared" si="124"/>
        <v>0</v>
      </c>
    </row>
    <row r="314" spans="1:10" s="1" customFormat="1">
      <c r="A314" s="28"/>
      <c r="B314" s="14"/>
      <c r="C314" s="16"/>
      <c r="D314" s="35"/>
      <c r="E314" s="35"/>
      <c r="F314" s="35"/>
    </row>
    <row r="315" spans="1:10" s="1" customFormat="1">
      <c r="A315" s="28"/>
      <c r="B315" s="14"/>
      <c r="C315" s="16"/>
      <c r="D315" s="35"/>
      <c r="E315" s="35"/>
      <c r="F315" s="35"/>
    </row>
    <row r="316" spans="1:10" s="1" customFormat="1">
      <c r="A316" s="28"/>
      <c r="B316" s="14"/>
      <c r="C316" s="16"/>
      <c r="D316" s="35"/>
      <c r="E316" s="35"/>
      <c r="F316" s="35"/>
    </row>
    <row r="317" spans="1:10" s="1" customFormat="1">
      <c r="A317" s="28"/>
      <c r="B317" s="14"/>
      <c r="C317" s="16"/>
      <c r="D317" s="35"/>
      <c r="E317" s="35"/>
      <c r="F317" s="35"/>
    </row>
    <row r="318" spans="1:10" s="1" customFormat="1">
      <c r="A318" s="28"/>
      <c r="B318" s="14"/>
      <c r="C318" s="16"/>
      <c r="D318" s="35"/>
      <c r="E318" s="35"/>
      <c r="F318" s="35"/>
    </row>
    <row r="319" spans="1:10" s="1" customFormat="1">
      <c r="A319" s="28"/>
      <c r="B319" s="14"/>
      <c r="C319" s="16"/>
      <c r="D319" s="35"/>
      <c r="E319" s="35"/>
      <c r="F319" s="35"/>
    </row>
    <row r="320" spans="1:10" s="1" customFormat="1">
      <c r="A320" s="28"/>
      <c r="B320" s="14"/>
      <c r="C320" s="16"/>
      <c r="D320" s="35"/>
      <c r="E320" s="35"/>
      <c r="F320" s="35"/>
    </row>
    <row r="321" spans="1:6" s="1" customFormat="1">
      <c r="A321" s="28"/>
      <c r="B321" s="14"/>
      <c r="C321" s="16"/>
      <c r="D321" s="35"/>
      <c r="E321" s="35"/>
      <c r="F321" s="35"/>
    </row>
    <row r="322" spans="1:6" s="1" customFormat="1">
      <c r="A322" s="28"/>
      <c r="B322" s="14"/>
      <c r="C322" s="16"/>
      <c r="D322" s="35"/>
      <c r="E322" s="35"/>
      <c r="F322" s="35"/>
    </row>
    <row r="323" spans="1:6" s="1" customFormat="1">
      <c r="A323" s="28"/>
      <c r="B323" s="14"/>
      <c r="C323" s="16"/>
      <c r="D323" s="35"/>
      <c r="E323" s="35"/>
      <c r="F323" s="35"/>
    </row>
    <row r="324" spans="1:6" s="1" customFormat="1">
      <c r="A324" s="28"/>
      <c r="B324" s="14"/>
      <c r="C324" s="16"/>
      <c r="D324" s="35"/>
      <c r="E324" s="35"/>
      <c r="F324" s="35"/>
    </row>
    <row r="325" spans="1:6" s="1" customFormat="1">
      <c r="A325" s="28"/>
      <c r="B325" s="14"/>
      <c r="C325" s="16"/>
      <c r="D325" s="35"/>
      <c r="E325" s="35"/>
      <c r="F325" s="35"/>
    </row>
    <row r="326" spans="1:6" s="1" customFormat="1">
      <c r="A326" s="28"/>
      <c r="B326" s="14"/>
      <c r="C326" s="16"/>
      <c r="D326" s="35"/>
      <c r="E326" s="35"/>
      <c r="F326" s="35"/>
    </row>
    <row r="327" spans="1:6" s="1" customFormat="1">
      <c r="A327" s="28"/>
      <c r="B327" s="14"/>
      <c r="C327" s="16"/>
      <c r="D327" s="35"/>
      <c r="E327" s="35"/>
      <c r="F327" s="35"/>
    </row>
    <row r="328" spans="1:6" s="1" customFormat="1">
      <c r="A328" s="28"/>
      <c r="B328" s="14"/>
      <c r="C328" s="16"/>
      <c r="D328" s="35"/>
      <c r="E328" s="35"/>
      <c r="F328" s="35"/>
    </row>
    <row r="329" spans="1:6" s="1" customFormat="1">
      <c r="A329" s="28"/>
      <c r="B329" s="14"/>
      <c r="C329" s="16"/>
      <c r="D329" s="35"/>
      <c r="E329" s="35"/>
      <c r="F329" s="35"/>
    </row>
    <row r="330" spans="1:6" s="1" customFormat="1">
      <c r="A330" s="28"/>
      <c r="B330" s="14"/>
      <c r="C330" s="16"/>
      <c r="D330" s="35"/>
      <c r="E330" s="35"/>
      <c r="F330" s="35"/>
    </row>
    <row r="331" spans="1:6" s="1" customFormat="1">
      <c r="A331" s="28"/>
      <c r="B331" s="14"/>
      <c r="C331" s="16"/>
      <c r="D331" s="35"/>
      <c r="E331" s="35"/>
      <c r="F331" s="35"/>
    </row>
    <row r="332" spans="1:6" s="1" customFormat="1">
      <c r="A332" s="28"/>
      <c r="B332" s="14"/>
      <c r="C332" s="16"/>
      <c r="D332" s="35"/>
      <c r="E332" s="35"/>
      <c r="F332" s="35"/>
    </row>
    <row r="333" spans="1:6" s="1" customFormat="1">
      <c r="A333" s="28"/>
      <c r="B333" s="14"/>
      <c r="C333" s="16"/>
      <c r="D333" s="35"/>
      <c r="E333" s="35"/>
      <c r="F333" s="35"/>
    </row>
    <row r="334" spans="1:6" s="1" customFormat="1">
      <c r="A334" s="28"/>
      <c r="B334" s="14"/>
      <c r="C334" s="16"/>
      <c r="D334" s="35"/>
      <c r="E334" s="35"/>
      <c r="F334" s="35"/>
    </row>
    <row r="335" spans="1:6" s="1" customFormat="1">
      <c r="A335" s="28"/>
      <c r="B335" s="14"/>
      <c r="C335" s="16"/>
      <c r="D335" s="35"/>
      <c r="E335" s="35"/>
      <c r="F335" s="35"/>
    </row>
    <row r="336" spans="1:6" s="1" customFormat="1">
      <c r="A336" s="28"/>
      <c r="B336" s="14"/>
      <c r="C336" s="16"/>
      <c r="D336" s="35"/>
      <c r="E336" s="35"/>
      <c r="F336" s="35"/>
    </row>
    <row r="337" spans="1:6" s="1" customFormat="1">
      <c r="A337" s="28"/>
      <c r="B337" s="14"/>
      <c r="C337" s="16"/>
      <c r="D337" s="35"/>
      <c r="E337" s="35"/>
      <c r="F337" s="35"/>
    </row>
    <row r="338" spans="1:6" s="1" customFormat="1">
      <c r="A338" s="28"/>
      <c r="B338" s="14"/>
      <c r="C338" s="16"/>
      <c r="D338" s="35"/>
      <c r="E338" s="35"/>
      <c r="F338" s="35"/>
    </row>
    <row r="339" spans="1:6" s="1" customFormat="1">
      <c r="A339" s="28"/>
      <c r="B339" s="14"/>
      <c r="C339" s="16"/>
      <c r="D339" s="35"/>
      <c r="E339" s="35"/>
      <c r="F339" s="35"/>
    </row>
    <row r="340" spans="1:6" s="1" customFormat="1">
      <c r="A340" s="28"/>
      <c r="B340" s="14"/>
      <c r="C340" s="16"/>
      <c r="D340" s="35"/>
      <c r="E340" s="35"/>
      <c r="F340" s="35"/>
    </row>
    <row r="341" spans="1:6" s="1" customFormat="1">
      <c r="A341" s="28"/>
      <c r="B341" s="14"/>
      <c r="C341" s="16"/>
      <c r="D341" s="35"/>
      <c r="E341" s="35"/>
      <c r="F341" s="35"/>
    </row>
    <row r="342" spans="1:6" s="1" customFormat="1">
      <c r="A342" s="28"/>
      <c r="B342" s="14"/>
      <c r="C342" s="16"/>
      <c r="D342" s="35"/>
      <c r="E342" s="35"/>
      <c r="F342" s="35"/>
    </row>
    <row r="343" spans="1:6" s="1" customFormat="1">
      <c r="A343" s="31"/>
      <c r="B343" s="12"/>
      <c r="C343" s="13"/>
      <c r="D343" s="33"/>
      <c r="E343" s="33"/>
      <c r="F343" s="33"/>
    </row>
    <row r="344" spans="1:6" s="1" customFormat="1">
      <c r="A344" s="31"/>
      <c r="B344" s="12"/>
      <c r="C344" s="13"/>
      <c r="D344" s="33"/>
      <c r="E344" s="33"/>
      <c r="F344" s="33"/>
    </row>
    <row r="345" spans="1:6" s="1" customFormat="1">
      <c r="A345" s="31"/>
      <c r="B345" s="12"/>
      <c r="C345" s="13"/>
      <c r="D345" s="33"/>
      <c r="E345" s="33"/>
      <c r="F345" s="33"/>
    </row>
    <row r="346" spans="1:6" s="1" customFormat="1">
      <c r="A346" s="31"/>
      <c r="B346" s="12"/>
      <c r="C346" s="13"/>
      <c r="D346" s="33"/>
      <c r="E346" s="33"/>
      <c r="F346" s="33"/>
    </row>
    <row r="347" spans="1:6" s="1" customFormat="1">
      <c r="A347" s="31"/>
      <c r="B347" s="12"/>
      <c r="C347" s="13"/>
      <c r="D347" s="33"/>
      <c r="E347" s="33"/>
      <c r="F347" s="33"/>
    </row>
    <row r="348" spans="1:6" s="1" customFormat="1">
      <c r="A348" s="31"/>
      <c r="B348" s="12"/>
      <c r="C348" s="13"/>
      <c r="D348" s="33"/>
      <c r="E348" s="33"/>
      <c r="F348" s="33"/>
    </row>
    <row r="349" spans="1:6" s="1" customFormat="1">
      <c r="A349" s="31"/>
      <c r="B349" s="12"/>
      <c r="C349" s="13"/>
      <c r="D349" s="33"/>
      <c r="E349" s="33"/>
      <c r="F349" s="33"/>
    </row>
    <row r="350" spans="1:6" s="1" customFormat="1">
      <c r="A350" s="31"/>
      <c r="B350" s="12"/>
      <c r="C350" s="13"/>
      <c r="D350" s="33"/>
      <c r="E350" s="33"/>
      <c r="F350" s="33"/>
    </row>
    <row r="351" spans="1:6" s="1" customFormat="1">
      <c r="A351" s="31"/>
      <c r="B351" s="12"/>
      <c r="C351" s="13"/>
      <c r="D351" s="33"/>
      <c r="E351" s="33"/>
      <c r="F351" s="33"/>
    </row>
    <row r="352" spans="1:6" s="1" customFormat="1">
      <c r="A352" s="31"/>
      <c r="B352" s="12"/>
      <c r="C352" s="13"/>
      <c r="D352" s="33"/>
      <c r="E352" s="33"/>
      <c r="F352" s="33"/>
    </row>
    <row r="353" spans="1:6" s="1" customFormat="1">
      <c r="A353" s="31"/>
      <c r="B353" s="12"/>
      <c r="C353" s="13"/>
      <c r="D353" s="33"/>
      <c r="E353" s="33"/>
      <c r="F353" s="33"/>
    </row>
    <row r="354" spans="1:6" s="1" customFormat="1">
      <c r="A354" s="31"/>
      <c r="B354" s="12"/>
      <c r="C354" s="13"/>
      <c r="D354" s="33"/>
      <c r="E354" s="33"/>
      <c r="F354" s="33"/>
    </row>
    <row r="355" spans="1:6" s="1" customFormat="1">
      <c r="A355" s="31"/>
      <c r="B355" s="12"/>
      <c r="C355" s="13"/>
      <c r="D355" s="33"/>
      <c r="E355" s="33"/>
      <c r="F355" s="33"/>
    </row>
  </sheetData>
  <mergeCells count="49">
    <mergeCell ref="A301:A313"/>
    <mergeCell ref="B301:B313"/>
    <mergeCell ref="A287:A299"/>
    <mergeCell ref="B287:B299"/>
    <mergeCell ref="A259:A271"/>
    <mergeCell ref="B259:B271"/>
    <mergeCell ref="A273:A285"/>
    <mergeCell ref="B273:B285"/>
    <mergeCell ref="A216:A228"/>
    <mergeCell ref="B216:B228"/>
    <mergeCell ref="A230:A242"/>
    <mergeCell ref="B230:B242"/>
    <mergeCell ref="A244:A256"/>
    <mergeCell ref="B244:B256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110:A123"/>
    <mergeCell ref="B110:B123"/>
    <mergeCell ref="A125:A138"/>
    <mergeCell ref="B125:B138"/>
    <mergeCell ref="A140:A153"/>
    <mergeCell ref="B140:B153"/>
    <mergeCell ref="A65:A78"/>
    <mergeCell ref="B65:B78"/>
    <mergeCell ref="A80:A93"/>
    <mergeCell ref="B80:B93"/>
    <mergeCell ref="A95:A108"/>
    <mergeCell ref="B95:B108"/>
    <mergeCell ref="B12:B30"/>
    <mergeCell ref="A12:A30"/>
    <mergeCell ref="A32:A47"/>
    <mergeCell ref="B32:B47"/>
    <mergeCell ref="A50:A63"/>
    <mergeCell ref="B50:B63"/>
    <mergeCell ref="C7:C9"/>
    <mergeCell ref="B7:B9"/>
    <mergeCell ref="A7:A9"/>
    <mergeCell ref="D7:J8"/>
    <mergeCell ref="F1:J1"/>
    <mergeCell ref="F2:J2"/>
    <mergeCell ref="A3:J3"/>
    <mergeCell ref="A4:J4"/>
    <mergeCell ref="A5:J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2022-12-27T15:02:49Z</cp:lastPrinted>
  <dcterms:created xsi:type="dcterms:W3CDTF">2017-12-27T07:04:14Z</dcterms:created>
  <dcterms:modified xsi:type="dcterms:W3CDTF">2022-12-27T15:02:51Z</dcterms:modified>
</cp:coreProperties>
</file>